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75" windowWidth="22515" windowHeight="11505"/>
  </bookViews>
  <sheets>
    <sheet name="response" sheetId="1" r:id="rId1"/>
  </sheets>
  <definedNames>
    <definedName name="_xlnm.Print_Area" localSheetId="0">response!$A$1:$G$59</definedName>
  </definedNames>
  <calcPr calcId="145621"/>
</workbook>
</file>

<file path=xl/calcChain.xml><?xml version="1.0" encoding="utf-8"?>
<calcChain xmlns="http://schemas.openxmlformats.org/spreadsheetml/2006/main">
  <c r="G53" i="1" l="1"/>
  <c r="G51" i="1"/>
  <c r="G50" i="1"/>
  <c r="G49" i="1"/>
  <c r="G46" i="1"/>
  <c r="G45" i="1"/>
  <c r="G44" i="1"/>
  <c r="G43" i="1"/>
  <c r="G42" i="1"/>
  <c r="G41" i="1"/>
  <c r="G40" i="1"/>
  <c r="G39" i="1"/>
  <c r="G38" i="1"/>
  <c r="G37" i="1"/>
  <c r="G36" i="1"/>
  <c r="G35" i="1"/>
  <c r="G47" i="1" s="1"/>
  <c r="G26" i="1"/>
  <c r="G24" i="1"/>
  <c r="G23" i="1"/>
  <c r="G22" i="1"/>
  <c r="G19" i="1"/>
  <c r="G18" i="1"/>
  <c r="G17" i="1"/>
  <c r="G16" i="1"/>
  <c r="G15" i="1"/>
  <c r="G14" i="1"/>
  <c r="G13" i="1"/>
  <c r="G12" i="1"/>
  <c r="G11" i="1"/>
  <c r="G10" i="1"/>
  <c r="G9" i="1"/>
  <c r="G8" i="1"/>
  <c r="G20" i="1" s="1"/>
</calcChain>
</file>

<file path=xl/sharedStrings.xml><?xml version="1.0" encoding="utf-8"?>
<sst xmlns="http://schemas.openxmlformats.org/spreadsheetml/2006/main" count="65" uniqueCount="35">
  <si>
    <t>Southwestern Public Service Company (SPS)</t>
  </si>
  <si>
    <t>Line</t>
  </si>
  <si>
    <t>Regular</t>
  </si>
  <si>
    <t>Overtime</t>
  </si>
  <si>
    <t>Total</t>
  </si>
  <si>
    <t>No.</t>
  </si>
  <si>
    <t>Month</t>
  </si>
  <si>
    <t>Payroll</t>
  </si>
  <si>
    <t>Other (2)</t>
  </si>
  <si>
    <t>July 2016</t>
  </si>
  <si>
    <t>August 2016</t>
  </si>
  <si>
    <t>September 2016</t>
  </si>
  <si>
    <t>October 2016</t>
  </si>
  <si>
    <t>November 2016</t>
  </si>
  <si>
    <t>December 2016</t>
  </si>
  <si>
    <t>January 2017</t>
  </si>
  <si>
    <t>February 2017</t>
  </si>
  <si>
    <t>March 2017</t>
  </si>
  <si>
    <t>April 2017</t>
  </si>
  <si>
    <t>May 2017</t>
  </si>
  <si>
    <t>June 2017</t>
  </si>
  <si>
    <t>Total Updated Test Year(1)</t>
  </si>
  <si>
    <t>July 2017</t>
  </si>
  <si>
    <t>August 2017</t>
  </si>
  <si>
    <t>September 2017</t>
  </si>
  <si>
    <t>Calendar Year 2016</t>
  </si>
  <si>
    <t>Calendar Year 2015</t>
  </si>
  <si>
    <t>Calendar Year 2014</t>
  </si>
  <si>
    <t>Calendar Year 2013</t>
  </si>
  <si>
    <t>Xcel Energy Services (XES)</t>
  </si>
  <si>
    <t>Other</t>
  </si>
  <si>
    <r>
      <rPr>
        <vertAlign val="superscript"/>
        <sz val="12"/>
        <rFont val="Times New Roman"/>
        <family val="1"/>
      </rPr>
      <t xml:space="preserve">(1)  </t>
    </r>
    <r>
      <rPr>
        <sz val="12"/>
        <rFont val="Times New Roman"/>
        <family val="1"/>
      </rPr>
      <t>The Updated Test Year is July 1, 2016 through June 30, 2017.</t>
    </r>
  </si>
  <si>
    <r>
      <rPr>
        <vertAlign val="superscript"/>
        <sz val="12"/>
        <rFont val="Times New Roman"/>
        <family val="1"/>
      </rPr>
      <t>(2)</t>
    </r>
    <r>
      <rPr>
        <sz val="12"/>
        <rFont val="Times New Roman"/>
        <family val="1"/>
      </rPr>
      <t xml:space="preserve"> For 2013-2015, the SPS native annual incentive costs were included as "Regular Payroll."  For perspective, the 2015, 2014 and 2013 SPS annual incentive amounts were $3,010,608, $3,523,013  and $3,658,617 respectively.</t>
    </r>
  </si>
  <si>
    <t>E</t>
  </si>
  <si>
    <r>
      <t>Total Updated Test Year</t>
    </r>
    <r>
      <rPr>
        <vertAlign val="superscript"/>
        <sz val="12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</si>
</sst>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6" fillId="2" borderId="2" applyNumberFormat="0" applyFont="0" applyAlignment="0" applyProtection="0"/>
    <xf numFmtId="37" fontId="4" fillId="0" borderId="0" applyFill="0" applyBorder="0" applyProtection="0"/>
  </cellStyleXfs>
  <cellXfs count="37">
    <xf numFmtId="0" fontId="0" fillId="0" borderId="0" xfId="0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0" xfId="1" applyNumberFormat="1" applyFont="1"/>
    <xf numFmtId="0" fontId="4" fillId="0" borderId="0" xfId="0" applyFont="1" applyFill="1"/>
    <xf numFmtId="164" fontId="4" fillId="0" borderId="0" xfId="1" applyNumberFormat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42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49" fontId="4" fillId="0" borderId="0" xfId="2" applyNumberFormat="1" applyFont="1" applyFill="1" applyBorder="1" applyAlignment="1">
      <alignment horizontal="left"/>
    </xf>
    <xf numFmtId="0" fontId="4" fillId="0" borderId="0" xfId="0" applyFont="1" applyBorder="1"/>
    <xf numFmtId="49" fontId="4" fillId="0" borderId="1" xfId="2" applyNumberFormat="1" applyFont="1" applyFill="1" applyBorder="1" applyAlignment="1">
      <alignment horizontal="left"/>
    </xf>
    <xf numFmtId="164" fontId="4" fillId="0" borderId="1" xfId="1" applyNumberFormat="1" applyFont="1" applyFill="1" applyBorder="1" applyAlignment="1">
      <alignment horizontal="right"/>
    </xf>
    <xf numFmtId="49" fontId="4" fillId="0" borderId="0" xfId="3" applyNumberFormat="1" applyFont="1" applyBorder="1" applyAlignment="1">
      <alignment horizontal="left"/>
    </xf>
    <xf numFmtId="49" fontId="4" fillId="0" borderId="0" xfId="2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/>
    <xf numFmtId="42" fontId="4" fillId="0" borderId="0" xfId="0" applyNumberFormat="1" applyFont="1" applyFill="1"/>
    <xf numFmtId="42" fontId="4" fillId="0" borderId="0" xfId="1" applyNumberFormat="1" applyFont="1" applyBorder="1" applyAlignment="1">
      <alignment horizontal="right"/>
    </xf>
    <xf numFmtId="49" fontId="4" fillId="0" borderId="0" xfId="2" applyNumberFormat="1" applyFont="1" applyAlignment="1">
      <alignment horizontal="left"/>
    </xf>
    <xf numFmtId="43" fontId="4" fillId="0" borderId="0" xfId="1" applyFont="1" applyFill="1"/>
    <xf numFmtId="43" fontId="4" fillId="0" borderId="0" xfId="1" applyFont="1"/>
    <xf numFmtId="0" fontId="4" fillId="0" borderId="0" xfId="0" applyFont="1" applyAlignment="1">
      <alignment horizontal="justify" vertical="center"/>
    </xf>
    <xf numFmtId="0" fontId="4" fillId="0" borderId="0" xfId="4" quotePrefix="1" applyNumberFormat="1" applyFont="1" applyAlignment="1">
      <alignment horizontal="justify" vertical="top"/>
    </xf>
    <xf numFmtId="0" fontId="4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42" fontId="3" fillId="0" borderId="0" xfId="1" applyNumberFormat="1" applyFont="1" applyFill="1" applyBorder="1" applyAlignment="1">
      <alignment horizontal="right"/>
    </xf>
  </cellXfs>
  <cellStyles count="9">
    <cellStyle name="Comma" xfId="1" builtinId="3"/>
    <cellStyle name="Comma 2" xfId="4"/>
    <cellStyle name="Normal" xfId="0" builtinId="0"/>
    <cellStyle name="Normal 2" xfId="5"/>
    <cellStyle name="Normal 3" xfId="6"/>
    <cellStyle name="Normal_G-1 6 (45-Day Update)" xfId="3"/>
    <cellStyle name="Normal_SPS-TX-G-1.1 Regular and Overtime Payroll Response" xfId="2"/>
    <cellStyle name="Note 2" xfId="7"/>
    <cellStyle name="SPS 2010 Rate Cas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7"/>
  <sheetViews>
    <sheetView tabSelected="1" zoomScale="70" zoomScaleNormal="70" workbookViewId="0">
      <selection activeCell="J7" sqref="J7"/>
    </sheetView>
  </sheetViews>
  <sheetFormatPr defaultRowHeight="15.75" x14ac:dyDescent="0.25"/>
  <cols>
    <col min="1" max="1" width="4.6640625" style="2" customWidth="1"/>
    <col min="2" max="2" width="1.109375" style="2" customWidth="1"/>
    <col min="3" max="3" width="23.88671875" style="2" customWidth="1"/>
    <col min="4" max="4" width="13.5546875" style="2" customWidth="1"/>
    <col min="5" max="5" width="12.6640625" style="2" customWidth="1"/>
    <col min="6" max="6" width="12.5546875" style="2" bestFit="1" customWidth="1"/>
    <col min="7" max="7" width="13.77734375" style="2" customWidth="1"/>
    <col min="8" max="8" width="11.33203125" style="2" bestFit="1" customWidth="1"/>
    <col min="9" max="9" width="0.77734375" style="2" customWidth="1"/>
    <col min="10" max="10" width="23.21875" style="2" customWidth="1"/>
    <col min="11" max="11" width="11.88671875" style="5" bestFit="1" customWidth="1"/>
    <col min="12" max="12" width="10.88671875" style="5" customWidth="1"/>
    <col min="13" max="13" width="10.88671875" style="5" bestFit="1" customWidth="1"/>
    <col min="14" max="14" width="11.88671875" style="5" bestFit="1" customWidth="1"/>
    <col min="15" max="15" width="5.5546875" style="2" customWidth="1"/>
    <col min="16" max="16" width="11.5546875" style="2" bestFit="1" customWidth="1"/>
    <col min="17" max="18" width="10" style="2" bestFit="1" customWidth="1"/>
    <col min="19" max="19" width="10.88671875" style="2" bestFit="1" customWidth="1"/>
    <col min="20" max="16384" width="8.88671875" style="2"/>
  </cols>
  <sheetData>
    <row r="1" spans="1:19" x14ac:dyDescent="0.25">
      <c r="A1" s="1"/>
      <c r="J1" s="3"/>
      <c r="K1" s="4"/>
    </row>
    <row r="2" spans="1:19" x14ac:dyDescent="0.25">
      <c r="A2" s="1"/>
      <c r="J2" s="6"/>
      <c r="K2" s="7"/>
      <c r="L2" s="7"/>
      <c r="M2" s="7"/>
      <c r="N2" s="7"/>
      <c r="O2" s="6"/>
      <c r="P2" s="6"/>
      <c r="Q2" s="6"/>
      <c r="R2" s="6"/>
      <c r="S2" s="6"/>
    </row>
    <row r="3" spans="1:19" x14ac:dyDescent="0.25">
      <c r="A3" s="1"/>
      <c r="J3" s="6"/>
      <c r="K3" s="7"/>
      <c r="L3" s="7"/>
      <c r="M3" s="7"/>
      <c r="N3" s="7"/>
      <c r="O3" s="6"/>
      <c r="P3" s="6"/>
      <c r="Q3" s="6"/>
      <c r="R3" s="6"/>
      <c r="S3" s="6"/>
    </row>
    <row r="4" spans="1:19" x14ac:dyDescent="0.25">
      <c r="A4" s="1" t="s">
        <v>0</v>
      </c>
      <c r="J4" s="6"/>
      <c r="K4" s="7"/>
      <c r="L4" s="7"/>
      <c r="M4" s="7"/>
      <c r="N4" s="7"/>
      <c r="O4" s="6"/>
      <c r="P4" s="6"/>
      <c r="Q4" s="6"/>
      <c r="R4" s="6"/>
      <c r="S4" s="6"/>
    </row>
    <row r="5" spans="1:19" s="6" customFormat="1" x14ac:dyDescent="0.25">
      <c r="K5" s="7"/>
      <c r="L5" s="7"/>
      <c r="M5" s="7"/>
      <c r="N5" s="7"/>
    </row>
    <row r="6" spans="1:19" s="1" customFormat="1" x14ac:dyDescent="0.25">
      <c r="A6" s="8" t="s">
        <v>1</v>
      </c>
      <c r="C6" s="9"/>
      <c r="D6" s="9" t="s">
        <v>2</v>
      </c>
      <c r="E6" s="9" t="s">
        <v>3</v>
      </c>
      <c r="F6" s="9"/>
      <c r="G6" s="9" t="s">
        <v>4</v>
      </c>
      <c r="J6" s="6"/>
      <c r="K6" s="7"/>
      <c r="L6" s="7"/>
      <c r="M6" s="7"/>
      <c r="N6" s="7"/>
      <c r="O6" s="6"/>
      <c r="P6" s="6"/>
      <c r="Q6" s="6"/>
      <c r="R6" s="6"/>
      <c r="S6" s="6"/>
    </row>
    <row r="7" spans="1:19" s="1" customFormat="1" x14ac:dyDescent="0.25">
      <c r="A7" s="10" t="s">
        <v>5</v>
      </c>
      <c r="B7" s="11"/>
      <c r="C7" s="12" t="s">
        <v>6</v>
      </c>
      <c r="D7" s="12" t="s">
        <v>7</v>
      </c>
      <c r="E7" s="12" t="s">
        <v>7</v>
      </c>
      <c r="F7" s="12" t="s">
        <v>8</v>
      </c>
      <c r="G7" s="12" t="s">
        <v>7</v>
      </c>
      <c r="J7" s="6"/>
      <c r="K7" s="7"/>
      <c r="L7" s="7"/>
      <c r="M7" s="7"/>
      <c r="N7" s="7"/>
      <c r="O7" s="6"/>
      <c r="P7" s="6"/>
      <c r="Q7" s="6"/>
      <c r="R7" s="6"/>
      <c r="S7" s="6"/>
    </row>
    <row r="8" spans="1:19" s="6" customFormat="1" x14ac:dyDescent="0.25">
      <c r="A8" s="10">
        <v>1</v>
      </c>
      <c r="B8" s="13"/>
      <c r="C8" s="14" t="s">
        <v>9</v>
      </c>
      <c r="D8" s="15">
        <v>4361479.0484174965</v>
      </c>
      <c r="E8" s="15">
        <v>1395319.4181017601</v>
      </c>
      <c r="F8" s="15">
        <v>995676.51294052915</v>
      </c>
      <c r="G8" s="15">
        <f>SUM(D8:F8)</f>
        <v>6752474.9794597859</v>
      </c>
      <c r="K8" s="7"/>
      <c r="L8" s="7"/>
      <c r="M8" s="7"/>
      <c r="N8" s="7"/>
    </row>
    <row r="9" spans="1:19" s="6" customFormat="1" x14ac:dyDescent="0.25">
      <c r="A9" s="10">
        <v>2</v>
      </c>
      <c r="B9" s="13"/>
      <c r="C9" s="14" t="s">
        <v>10</v>
      </c>
      <c r="D9" s="16">
        <v>7194842.9508377137</v>
      </c>
      <c r="E9" s="16">
        <v>1438085.8537845858</v>
      </c>
      <c r="F9" s="16">
        <v>276748.8238554594</v>
      </c>
      <c r="G9" s="16">
        <f t="shared" ref="G9:G19" si="0">SUM(D9:F9)</f>
        <v>8909677.6284777597</v>
      </c>
      <c r="K9" s="7"/>
      <c r="L9" s="7"/>
      <c r="M9" s="7"/>
      <c r="N9" s="7"/>
    </row>
    <row r="10" spans="1:19" s="6" customFormat="1" x14ac:dyDescent="0.25">
      <c r="A10" s="8">
        <v>3</v>
      </c>
      <c r="B10" s="17"/>
      <c r="C10" s="14" t="s">
        <v>11</v>
      </c>
      <c r="D10" s="16">
        <v>4624990.0231201099</v>
      </c>
      <c r="E10" s="16">
        <v>1494243.0297801618</v>
      </c>
      <c r="F10" s="16">
        <v>211345.99077879416</v>
      </c>
      <c r="G10" s="16">
        <f t="shared" si="0"/>
        <v>6330579.043679066</v>
      </c>
      <c r="K10" s="7"/>
      <c r="L10" s="7"/>
      <c r="M10" s="7"/>
      <c r="N10" s="7"/>
    </row>
    <row r="11" spans="1:19" s="6" customFormat="1" x14ac:dyDescent="0.25">
      <c r="A11" s="8">
        <v>4</v>
      </c>
      <c r="B11" s="17"/>
      <c r="C11" s="14" t="s">
        <v>12</v>
      </c>
      <c r="D11" s="16">
        <v>7128761.2001207396</v>
      </c>
      <c r="E11" s="16">
        <v>1603011.4466827204</v>
      </c>
      <c r="F11" s="16">
        <v>571330.42354788852</v>
      </c>
      <c r="G11" s="16">
        <f t="shared" si="0"/>
        <v>9303103.0703513492</v>
      </c>
      <c r="K11" s="7"/>
      <c r="L11" s="7"/>
      <c r="M11" s="7"/>
      <c r="N11" s="7"/>
    </row>
    <row r="12" spans="1:19" s="6" customFormat="1" x14ac:dyDescent="0.25">
      <c r="A12" s="8">
        <v>5</v>
      </c>
      <c r="B12" s="17"/>
      <c r="C12" s="14" t="s">
        <v>13</v>
      </c>
      <c r="D12" s="16">
        <v>7438324.534218343</v>
      </c>
      <c r="E12" s="16">
        <v>1474634.4357134555</v>
      </c>
      <c r="F12" s="16">
        <v>158046.24090106887</v>
      </c>
      <c r="G12" s="16">
        <f t="shared" si="0"/>
        <v>9071005.2108328678</v>
      </c>
      <c r="K12" s="7"/>
      <c r="L12" s="7"/>
      <c r="M12" s="7"/>
      <c r="N12" s="7"/>
    </row>
    <row r="13" spans="1:19" s="6" customFormat="1" x14ac:dyDescent="0.25">
      <c r="A13" s="8">
        <v>6</v>
      </c>
      <c r="B13" s="17"/>
      <c r="C13" s="14" t="s">
        <v>14</v>
      </c>
      <c r="D13" s="16">
        <v>4138206.3869820214</v>
      </c>
      <c r="E13" s="16">
        <v>1498784.9193145162</v>
      </c>
      <c r="F13" s="16">
        <v>212640.08888728864</v>
      </c>
      <c r="G13" s="16">
        <f t="shared" si="0"/>
        <v>5849631.3951838259</v>
      </c>
      <c r="K13" s="7"/>
      <c r="L13" s="7"/>
      <c r="M13" s="7"/>
      <c r="N13" s="7"/>
    </row>
    <row r="14" spans="1:19" x14ac:dyDescent="0.25">
      <c r="A14" s="8">
        <v>7</v>
      </c>
      <c r="B14" s="17"/>
      <c r="C14" s="18" t="s">
        <v>15</v>
      </c>
      <c r="D14" s="16">
        <v>7737293.0945400493</v>
      </c>
      <c r="E14" s="16">
        <v>2447093.0626887707</v>
      </c>
      <c r="F14" s="16">
        <v>413380.55181903974</v>
      </c>
      <c r="G14" s="16">
        <f t="shared" si="0"/>
        <v>10597766.70904786</v>
      </c>
      <c r="H14" s="19"/>
      <c r="J14" s="6"/>
      <c r="K14" s="7"/>
      <c r="L14" s="7"/>
      <c r="M14" s="7"/>
      <c r="N14" s="7"/>
      <c r="O14" s="6"/>
      <c r="P14" s="6"/>
      <c r="Q14" s="6"/>
      <c r="R14" s="6"/>
      <c r="S14" s="6"/>
    </row>
    <row r="15" spans="1:19" x14ac:dyDescent="0.25">
      <c r="A15" s="8">
        <v>8</v>
      </c>
      <c r="B15" s="17"/>
      <c r="C15" s="18" t="s">
        <v>16</v>
      </c>
      <c r="D15" s="16">
        <v>6935636.5106365439</v>
      </c>
      <c r="E15" s="16">
        <v>1435650.8662638972</v>
      </c>
      <c r="F15" s="16">
        <v>306370.7740471026</v>
      </c>
      <c r="G15" s="16">
        <f t="shared" si="0"/>
        <v>8677658.1509475429</v>
      </c>
      <c r="J15" s="6"/>
      <c r="K15" s="7"/>
      <c r="L15" s="7"/>
      <c r="M15" s="7"/>
      <c r="N15" s="7"/>
      <c r="O15" s="6"/>
      <c r="P15" s="6"/>
      <c r="Q15" s="6"/>
      <c r="R15" s="6"/>
      <c r="S15" s="6"/>
    </row>
    <row r="16" spans="1:19" x14ac:dyDescent="0.25">
      <c r="A16" s="8">
        <v>9</v>
      </c>
      <c r="B16" s="17"/>
      <c r="C16" s="18" t="s">
        <v>17</v>
      </c>
      <c r="D16" s="16">
        <v>7619952.9257925795</v>
      </c>
      <c r="E16" s="16">
        <v>1627115.9880198329</v>
      </c>
      <c r="F16" s="16">
        <v>212365.2048621437</v>
      </c>
      <c r="G16" s="16">
        <f t="shared" si="0"/>
        <v>9459434.1186745558</v>
      </c>
      <c r="J16" s="6"/>
      <c r="K16" s="7"/>
      <c r="L16" s="7"/>
      <c r="M16" s="7"/>
      <c r="N16" s="7"/>
      <c r="O16" s="6"/>
      <c r="P16" s="6"/>
      <c r="Q16" s="6"/>
      <c r="R16" s="6"/>
      <c r="S16" s="6"/>
    </row>
    <row r="17" spans="1:19" x14ac:dyDescent="0.25">
      <c r="A17" s="8">
        <v>10</v>
      </c>
      <c r="B17" s="17"/>
      <c r="C17" s="18" t="s">
        <v>18</v>
      </c>
      <c r="D17" s="16">
        <v>6981836.9576671394</v>
      </c>
      <c r="E17" s="16">
        <v>1961561.5320153595</v>
      </c>
      <c r="F17" s="16">
        <v>286286.24041477666</v>
      </c>
      <c r="G17" s="16">
        <f t="shared" si="0"/>
        <v>9229684.7300972752</v>
      </c>
      <c r="J17" s="6"/>
      <c r="K17" s="7"/>
      <c r="L17" s="7"/>
      <c r="M17" s="7"/>
      <c r="N17" s="7"/>
      <c r="O17" s="6"/>
      <c r="P17" s="6"/>
      <c r="Q17" s="6"/>
      <c r="R17" s="6"/>
      <c r="S17" s="6"/>
    </row>
    <row r="18" spans="1:19" x14ac:dyDescent="0.25">
      <c r="A18" s="8">
        <v>11</v>
      </c>
      <c r="B18" s="17"/>
      <c r="C18" s="18" t="s">
        <v>19</v>
      </c>
      <c r="D18" s="16">
        <v>7901751.579665551</v>
      </c>
      <c r="E18" s="16">
        <v>1941857.7707975875</v>
      </c>
      <c r="F18" s="16">
        <v>274605.60414681875</v>
      </c>
      <c r="G18" s="16">
        <f t="shared" si="0"/>
        <v>10118214.954609958</v>
      </c>
      <c r="J18" s="6"/>
      <c r="K18" s="7"/>
      <c r="L18" s="7"/>
      <c r="M18" s="7"/>
      <c r="N18" s="7"/>
      <c r="O18" s="6"/>
      <c r="P18" s="6"/>
      <c r="Q18" s="6"/>
      <c r="R18" s="6"/>
      <c r="S18" s="6"/>
    </row>
    <row r="19" spans="1:19" x14ac:dyDescent="0.25">
      <c r="A19" s="10">
        <v>12</v>
      </c>
      <c r="B19" s="13"/>
      <c r="C19" s="20" t="s">
        <v>20</v>
      </c>
      <c r="D19" s="21">
        <v>7847786.3297445001</v>
      </c>
      <c r="E19" s="21">
        <v>1433959.4316264023</v>
      </c>
      <c r="F19" s="21">
        <v>288253.1362798835</v>
      </c>
      <c r="G19" s="21">
        <f t="shared" si="0"/>
        <v>9569998.8976507857</v>
      </c>
      <c r="J19" s="6"/>
      <c r="K19" s="7"/>
      <c r="L19" s="7"/>
      <c r="M19" s="7"/>
      <c r="N19" s="7"/>
      <c r="O19" s="6"/>
      <c r="P19" s="6"/>
      <c r="Q19" s="6"/>
      <c r="R19" s="6"/>
      <c r="S19" s="6"/>
    </row>
    <row r="20" spans="1:19" ht="18.75" x14ac:dyDescent="0.25">
      <c r="A20" s="10">
        <v>13</v>
      </c>
      <c r="B20" s="13"/>
      <c r="C20" s="22" t="s">
        <v>34</v>
      </c>
      <c r="D20" s="36">
        <v>79910861.541742802</v>
      </c>
      <c r="E20" s="36">
        <v>19751317.754789051</v>
      </c>
      <c r="F20" s="36">
        <v>4207049.5924807945</v>
      </c>
      <c r="G20" s="36">
        <f t="shared" ref="G20" si="1">SUM(G8:G19)</f>
        <v>103869228.88901263</v>
      </c>
      <c r="J20" s="6"/>
      <c r="K20" s="7"/>
      <c r="L20" s="7"/>
      <c r="M20" s="7"/>
      <c r="N20" s="7"/>
      <c r="O20" s="6"/>
      <c r="P20" s="6"/>
      <c r="Q20" s="6"/>
      <c r="R20" s="6"/>
      <c r="S20" s="6"/>
    </row>
    <row r="21" spans="1:19" s="6" customFormat="1" x14ac:dyDescent="0.25">
      <c r="A21" s="10"/>
      <c r="B21" s="13"/>
      <c r="C21" s="23"/>
      <c r="D21" s="16"/>
      <c r="E21" s="16"/>
      <c r="F21" s="16"/>
      <c r="G21" s="24"/>
      <c r="K21" s="7"/>
      <c r="L21" s="7"/>
      <c r="M21" s="7"/>
      <c r="N21" s="7" t="s">
        <v>33</v>
      </c>
    </row>
    <row r="22" spans="1:19" s="6" customFormat="1" x14ac:dyDescent="0.25">
      <c r="A22" s="10">
        <v>14</v>
      </c>
      <c r="B22" s="13"/>
      <c r="C22" s="14" t="s">
        <v>22</v>
      </c>
      <c r="D22" s="15">
        <v>7430990.0841999985</v>
      </c>
      <c r="E22" s="15">
        <v>1580677.2990999999</v>
      </c>
      <c r="F22" s="15">
        <v>275196.7335999998</v>
      </c>
      <c r="G22" s="15">
        <f t="shared" ref="G22:G24" si="2">SUM(D22:F22)</f>
        <v>9286864.1168999989</v>
      </c>
      <c r="K22" s="7"/>
      <c r="L22" s="7"/>
      <c r="M22" s="7"/>
      <c r="N22" s="7"/>
    </row>
    <row r="23" spans="1:19" s="6" customFormat="1" x14ac:dyDescent="0.25">
      <c r="A23" s="10">
        <v>15</v>
      </c>
      <c r="B23" s="13"/>
      <c r="C23" s="14" t="s">
        <v>23</v>
      </c>
      <c r="D23" s="15">
        <v>8250913.1725814566</v>
      </c>
      <c r="E23" s="15">
        <v>1462896.7043535011</v>
      </c>
      <c r="F23" s="15">
        <v>266332.04143364413</v>
      </c>
      <c r="G23" s="15">
        <f t="shared" si="2"/>
        <v>9980141.9183686003</v>
      </c>
      <c r="K23" s="7"/>
      <c r="L23" s="7"/>
      <c r="M23" s="7"/>
      <c r="N23" s="7"/>
    </row>
    <row r="24" spans="1:19" s="6" customFormat="1" x14ac:dyDescent="0.25">
      <c r="A24" s="10">
        <v>16</v>
      </c>
      <c r="B24" s="13"/>
      <c r="C24" s="14" t="s">
        <v>24</v>
      </c>
      <c r="D24" s="15">
        <v>7277348.9178438131</v>
      </c>
      <c r="E24" s="15">
        <v>1649041.6877955468</v>
      </c>
      <c r="F24" s="15">
        <v>257348.20572739019</v>
      </c>
      <c r="G24" s="15">
        <f t="shared" si="2"/>
        <v>9183738.8113667518</v>
      </c>
      <c r="K24" s="7"/>
      <c r="L24" s="7"/>
      <c r="M24" s="7"/>
      <c r="N24" s="7"/>
    </row>
    <row r="25" spans="1:19" s="6" customFormat="1" x14ac:dyDescent="0.25">
      <c r="A25" s="10"/>
      <c r="B25" s="13"/>
      <c r="C25" s="14"/>
      <c r="D25" s="16"/>
      <c r="E25" s="16"/>
      <c r="F25" s="16"/>
      <c r="G25" s="24"/>
      <c r="K25" s="7"/>
      <c r="L25" s="7"/>
      <c r="M25" s="7"/>
      <c r="N25" s="7"/>
    </row>
    <row r="26" spans="1:19" s="6" customFormat="1" x14ac:dyDescent="0.25">
      <c r="A26" s="10">
        <v>17</v>
      </c>
      <c r="B26" s="13"/>
      <c r="C26" s="6" t="s">
        <v>25</v>
      </c>
      <c r="D26" s="15">
        <v>80916686.238737896</v>
      </c>
      <c r="E26" s="15">
        <v>16594000.050750824</v>
      </c>
      <c r="F26" s="15">
        <v>2484390.338856291</v>
      </c>
      <c r="G26" s="15">
        <f>SUM(D26:F26)</f>
        <v>99995076.628345013</v>
      </c>
      <c r="J26" s="32"/>
      <c r="K26" s="7"/>
      <c r="L26" s="7"/>
      <c r="M26" s="7"/>
      <c r="N26" s="7"/>
    </row>
    <row r="27" spans="1:19" s="6" customFormat="1" x14ac:dyDescent="0.25">
      <c r="A27" s="10">
        <v>18</v>
      </c>
      <c r="B27" s="13"/>
      <c r="C27" s="23" t="s">
        <v>26</v>
      </c>
      <c r="D27" s="15">
        <v>94623985.340000033</v>
      </c>
      <c r="E27" s="15">
        <v>18553580.870000001</v>
      </c>
      <c r="F27" s="15">
        <v>818019.77</v>
      </c>
      <c r="G27" s="15">
        <v>113995585.98</v>
      </c>
      <c r="K27" s="7"/>
      <c r="L27" s="7"/>
      <c r="M27" s="7"/>
      <c r="N27" s="7"/>
    </row>
    <row r="28" spans="1:19" s="6" customFormat="1" x14ac:dyDescent="0.25">
      <c r="A28" s="10">
        <v>19</v>
      </c>
      <c r="B28" s="13"/>
      <c r="C28" s="6" t="s">
        <v>27</v>
      </c>
      <c r="D28" s="15">
        <v>97632959.650000006</v>
      </c>
      <c r="E28" s="15">
        <v>15895733.850000001</v>
      </c>
      <c r="F28" s="15">
        <v>786029.51</v>
      </c>
      <c r="G28" s="15">
        <v>114314723.01000001</v>
      </c>
      <c r="K28" s="7"/>
      <c r="L28" s="7"/>
      <c r="M28" s="7"/>
      <c r="N28" s="7"/>
    </row>
    <row r="29" spans="1:19" s="6" customFormat="1" x14ac:dyDescent="0.25">
      <c r="A29" s="10">
        <v>20</v>
      </c>
      <c r="B29" s="13"/>
      <c r="C29" s="23" t="s">
        <v>28</v>
      </c>
      <c r="D29" s="15">
        <v>95830314.840000004</v>
      </c>
      <c r="E29" s="15">
        <v>15466235.560000001</v>
      </c>
      <c r="F29" s="15">
        <v>1165602.1599999999</v>
      </c>
      <c r="G29" s="15">
        <v>112462152.56</v>
      </c>
      <c r="K29" s="7"/>
      <c r="L29" s="7"/>
      <c r="M29" s="7"/>
      <c r="N29" s="7"/>
    </row>
    <row r="30" spans="1:19" s="6" customFormat="1" x14ac:dyDescent="0.25">
      <c r="A30" s="13"/>
      <c r="B30" s="13"/>
      <c r="K30" s="7"/>
      <c r="L30" s="7"/>
      <c r="M30" s="7"/>
      <c r="N30" s="7"/>
    </row>
    <row r="31" spans="1:19" s="6" customFormat="1" x14ac:dyDescent="0.25">
      <c r="A31" s="25" t="s">
        <v>29</v>
      </c>
      <c r="B31" s="13"/>
      <c r="K31" s="7"/>
      <c r="L31" s="7"/>
      <c r="M31" s="7"/>
      <c r="N31" s="7"/>
    </row>
    <row r="32" spans="1:19" s="6" customFormat="1" x14ac:dyDescent="0.25">
      <c r="A32" s="13"/>
      <c r="B32" s="13"/>
      <c r="K32" s="7"/>
      <c r="L32" s="7"/>
      <c r="M32" s="7"/>
      <c r="N32" s="7"/>
    </row>
    <row r="33" spans="1:14" s="6" customFormat="1" x14ac:dyDescent="0.25">
      <c r="A33" s="10" t="s">
        <v>1</v>
      </c>
      <c r="B33" s="26"/>
      <c r="C33" s="9"/>
      <c r="D33" s="9" t="s">
        <v>2</v>
      </c>
      <c r="E33" s="9" t="s">
        <v>3</v>
      </c>
      <c r="F33" s="9"/>
      <c r="G33" s="9" t="s">
        <v>4</v>
      </c>
      <c r="K33" s="7"/>
      <c r="L33" s="7"/>
      <c r="M33" s="7"/>
      <c r="N33" s="7"/>
    </row>
    <row r="34" spans="1:14" s="6" customFormat="1" x14ac:dyDescent="0.25">
      <c r="A34" s="10" t="s">
        <v>5</v>
      </c>
      <c r="B34" s="26"/>
      <c r="C34" s="12" t="s">
        <v>6</v>
      </c>
      <c r="D34" s="12" t="s">
        <v>7</v>
      </c>
      <c r="E34" s="12" t="s">
        <v>7</v>
      </c>
      <c r="F34" s="12" t="s">
        <v>30</v>
      </c>
      <c r="G34" s="12" t="s">
        <v>7</v>
      </c>
      <c r="K34" s="7"/>
      <c r="L34" s="7"/>
      <c r="M34" s="7"/>
      <c r="N34" s="7"/>
    </row>
    <row r="35" spans="1:14" s="6" customFormat="1" x14ac:dyDescent="0.25">
      <c r="A35" s="10">
        <v>21</v>
      </c>
      <c r="B35" s="13"/>
      <c r="C35" s="14" t="s">
        <v>9</v>
      </c>
      <c r="D35" s="15">
        <v>7783879.7130876416</v>
      </c>
      <c r="E35" s="15">
        <v>38431.173698617917</v>
      </c>
      <c r="F35" s="15">
        <v>999851.09375396231</v>
      </c>
      <c r="G35" s="15">
        <f>SUM(D35:F35)</f>
        <v>8822161.9805402216</v>
      </c>
      <c r="K35" s="7"/>
      <c r="L35" s="7"/>
      <c r="M35" s="7"/>
      <c r="N35" s="7"/>
    </row>
    <row r="36" spans="1:14" s="6" customFormat="1" x14ac:dyDescent="0.25">
      <c r="A36" s="10">
        <v>22</v>
      </c>
      <c r="B36" s="13"/>
      <c r="C36" s="14" t="s">
        <v>10</v>
      </c>
      <c r="D36" s="16">
        <v>5738917.7005555145</v>
      </c>
      <c r="E36" s="16">
        <v>25518.8936986179</v>
      </c>
      <c r="F36" s="16">
        <v>532478.93726812187</v>
      </c>
      <c r="G36" s="16">
        <f t="shared" ref="G36:G46" si="3">SUM(D36:F36)</f>
        <v>6296915.5315222545</v>
      </c>
      <c r="K36" s="7"/>
      <c r="L36" s="7"/>
      <c r="M36" s="7"/>
      <c r="N36" s="7"/>
    </row>
    <row r="37" spans="1:14" s="6" customFormat="1" x14ac:dyDescent="0.25">
      <c r="A37" s="8">
        <v>23</v>
      </c>
      <c r="B37" s="17"/>
      <c r="C37" s="14" t="s">
        <v>11</v>
      </c>
      <c r="D37" s="16">
        <v>6513340.7827360919</v>
      </c>
      <c r="E37" s="16">
        <v>28649.098067950676</v>
      </c>
      <c r="F37" s="16">
        <v>3319614.6055168854</v>
      </c>
      <c r="G37" s="16">
        <f t="shared" si="3"/>
        <v>9861604.4863209277</v>
      </c>
      <c r="K37" s="7"/>
      <c r="L37" s="7"/>
      <c r="M37" s="7"/>
      <c r="N37" s="7"/>
    </row>
    <row r="38" spans="1:14" s="6" customFormat="1" x14ac:dyDescent="0.25">
      <c r="A38" s="8">
        <v>24</v>
      </c>
      <c r="B38" s="17"/>
      <c r="C38" s="14" t="s">
        <v>12</v>
      </c>
      <c r="D38" s="16">
        <v>4946700.1860033479</v>
      </c>
      <c r="E38" s="16">
        <v>21959.116430295315</v>
      </c>
      <c r="F38" s="16">
        <v>772067.5572150012</v>
      </c>
      <c r="G38" s="16">
        <f t="shared" si="3"/>
        <v>5740726.8596486449</v>
      </c>
      <c r="K38" s="7"/>
      <c r="L38" s="7"/>
      <c r="M38" s="7"/>
      <c r="N38" s="7"/>
    </row>
    <row r="39" spans="1:14" s="6" customFormat="1" x14ac:dyDescent="0.25">
      <c r="A39" s="8">
        <v>25</v>
      </c>
      <c r="B39" s="17"/>
      <c r="C39" s="14" t="s">
        <v>13</v>
      </c>
      <c r="D39" s="16">
        <v>4356964.6518290509</v>
      </c>
      <c r="E39" s="16">
        <v>19801.520000000004</v>
      </c>
      <c r="F39" s="16">
        <v>345813.2873380977</v>
      </c>
      <c r="G39" s="16">
        <f t="shared" si="3"/>
        <v>4722579.459167148</v>
      </c>
      <c r="K39" s="7"/>
      <c r="L39" s="7"/>
      <c r="M39" s="7"/>
      <c r="N39" s="7"/>
    </row>
    <row r="40" spans="1:14" s="6" customFormat="1" x14ac:dyDescent="0.25">
      <c r="A40" s="8">
        <v>26</v>
      </c>
      <c r="B40" s="17"/>
      <c r="C40" s="14" t="s">
        <v>14</v>
      </c>
      <c r="D40" s="16">
        <v>5610212.9740572954</v>
      </c>
      <c r="E40" s="16">
        <v>33914.036838235515</v>
      </c>
      <c r="F40" s="16">
        <v>1015324.6839206506</v>
      </c>
      <c r="G40" s="16">
        <f t="shared" si="3"/>
        <v>6659451.6948161814</v>
      </c>
      <c r="K40" s="7"/>
      <c r="L40" s="7"/>
      <c r="M40" s="7"/>
      <c r="N40" s="7"/>
    </row>
    <row r="41" spans="1:14" s="6" customFormat="1" x14ac:dyDescent="0.25">
      <c r="A41" s="8">
        <v>27</v>
      </c>
      <c r="B41" s="17"/>
      <c r="C41" s="18" t="s">
        <v>15</v>
      </c>
      <c r="D41" s="16">
        <v>4657331.2869176008</v>
      </c>
      <c r="E41" s="16">
        <v>16369.259999999998</v>
      </c>
      <c r="F41" s="16">
        <v>492079.39403454581</v>
      </c>
      <c r="G41" s="16">
        <f t="shared" si="3"/>
        <v>5165779.9409521464</v>
      </c>
      <c r="K41" s="7"/>
      <c r="L41" s="7"/>
      <c r="M41" s="7"/>
      <c r="N41" s="7"/>
    </row>
    <row r="42" spans="1:14" s="6" customFormat="1" x14ac:dyDescent="0.25">
      <c r="A42" s="8">
        <v>28</v>
      </c>
      <c r="B42" s="17"/>
      <c r="C42" s="18" t="s">
        <v>16</v>
      </c>
      <c r="D42" s="16">
        <v>4358967.5593527192</v>
      </c>
      <c r="E42" s="16">
        <v>13441.42</v>
      </c>
      <c r="F42" s="16">
        <v>529319.35969974112</v>
      </c>
      <c r="G42" s="16">
        <f t="shared" si="3"/>
        <v>4901728.3390524602</v>
      </c>
      <c r="K42" s="7"/>
      <c r="L42" s="7"/>
      <c r="M42" s="7"/>
      <c r="N42" s="7"/>
    </row>
    <row r="43" spans="1:14" s="6" customFormat="1" x14ac:dyDescent="0.25">
      <c r="A43" s="8">
        <v>29</v>
      </c>
      <c r="B43" s="17"/>
      <c r="C43" s="18" t="s">
        <v>17</v>
      </c>
      <c r="D43" s="16">
        <v>6132004.4571244167</v>
      </c>
      <c r="E43" s="16">
        <v>16234.529999999997</v>
      </c>
      <c r="F43" s="16">
        <v>631148.88420100976</v>
      </c>
      <c r="G43" s="16">
        <f t="shared" si="3"/>
        <v>6779387.8713254267</v>
      </c>
      <c r="K43" s="7"/>
      <c r="L43" s="7"/>
      <c r="M43" s="7"/>
      <c r="N43" s="7"/>
    </row>
    <row r="44" spans="1:14" s="6" customFormat="1" x14ac:dyDescent="0.25">
      <c r="A44" s="8">
        <v>30</v>
      </c>
      <c r="B44" s="17"/>
      <c r="C44" s="18" t="s">
        <v>18</v>
      </c>
      <c r="D44" s="16">
        <v>4761182.1381099876</v>
      </c>
      <c r="E44" s="16">
        <v>15745.59</v>
      </c>
      <c r="F44" s="16">
        <v>576832.31179272674</v>
      </c>
      <c r="G44" s="16">
        <f t="shared" si="3"/>
        <v>5353760.0399027141</v>
      </c>
      <c r="K44" s="7"/>
      <c r="L44" s="7"/>
      <c r="M44" s="7"/>
      <c r="N44" s="7"/>
    </row>
    <row r="45" spans="1:14" s="6" customFormat="1" x14ac:dyDescent="0.25">
      <c r="A45" s="8">
        <v>31</v>
      </c>
      <c r="B45" s="17"/>
      <c r="C45" s="18" t="s">
        <v>19</v>
      </c>
      <c r="D45" s="16">
        <v>5555583.5206563966</v>
      </c>
      <c r="E45" s="16">
        <v>20515.13248896597</v>
      </c>
      <c r="F45" s="16">
        <v>713633.47224472312</v>
      </c>
      <c r="G45" s="16">
        <f t="shared" si="3"/>
        <v>6289732.1253900854</v>
      </c>
      <c r="K45" s="7"/>
      <c r="L45" s="7"/>
      <c r="M45" s="7"/>
      <c r="N45" s="7"/>
    </row>
    <row r="46" spans="1:14" s="6" customFormat="1" x14ac:dyDescent="0.25">
      <c r="A46" s="10">
        <v>32</v>
      </c>
      <c r="B46" s="13"/>
      <c r="C46" s="20" t="s">
        <v>20</v>
      </c>
      <c r="D46" s="21">
        <v>4724460.2892433656</v>
      </c>
      <c r="E46" s="21">
        <v>22611.029430076716</v>
      </c>
      <c r="F46" s="21">
        <v>641877.54367580183</v>
      </c>
      <c r="G46" s="21">
        <f t="shared" si="3"/>
        <v>5388948.8623492438</v>
      </c>
      <c r="K46" s="7"/>
      <c r="L46" s="7"/>
      <c r="M46" s="7"/>
      <c r="N46" s="7"/>
    </row>
    <row r="47" spans="1:14" s="6" customFormat="1" x14ac:dyDescent="0.25">
      <c r="A47" s="10">
        <v>33</v>
      </c>
      <c r="B47" s="13"/>
      <c r="C47" s="22" t="s">
        <v>21</v>
      </c>
      <c r="D47" s="36">
        <v>65139545.259673424</v>
      </c>
      <c r="E47" s="36">
        <v>273190.80065276002</v>
      </c>
      <c r="F47" s="36">
        <v>10570041.13066127</v>
      </c>
      <c r="G47" s="36">
        <f t="shared" ref="G47" si="4">SUM(G35:G46)</f>
        <v>75982777.190987453</v>
      </c>
      <c r="K47" s="7"/>
      <c r="L47" s="7"/>
      <c r="M47" s="7"/>
      <c r="N47" s="7"/>
    </row>
    <row r="48" spans="1:14" s="6" customFormat="1" x14ac:dyDescent="0.25">
      <c r="A48" s="10"/>
      <c r="B48" s="13"/>
      <c r="C48" s="23"/>
      <c r="D48" s="16"/>
      <c r="E48" s="16"/>
      <c r="F48" s="16"/>
      <c r="G48" s="24"/>
      <c r="K48" s="7"/>
      <c r="L48" s="7"/>
      <c r="M48" s="7"/>
      <c r="N48" s="7"/>
    </row>
    <row r="49" spans="1:14" s="6" customFormat="1" x14ac:dyDescent="0.25">
      <c r="A49" s="10">
        <v>34</v>
      </c>
      <c r="B49" s="13"/>
      <c r="C49" s="14" t="s">
        <v>22</v>
      </c>
      <c r="D49" s="27">
        <v>4249795.188000001</v>
      </c>
      <c r="E49" s="27">
        <v>21338.54</v>
      </c>
      <c r="F49" s="27">
        <v>705388.1251000003</v>
      </c>
      <c r="G49" s="28">
        <f t="shared" ref="G49:G51" si="5">SUM(D49:F49)</f>
        <v>4976521.8531000018</v>
      </c>
      <c r="K49" s="7"/>
      <c r="L49" s="7"/>
      <c r="M49" s="7"/>
      <c r="N49" s="7"/>
    </row>
    <row r="50" spans="1:14" s="6" customFormat="1" x14ac:dyDescent="0.25">
      <c r="A50" s="10">
        <v>35</v>
      </c>
      <c r="B50" s="13"/>
      <c r="C50" s="14" t="s">
        <v>23</v>
      </c>
      <c r="D50" s="27">
        <v>4822536.5398992412</v>
      </c>
      <c r="E50" s="27">
        <v>-9002.08537568262</v>
      </c>
      <c r="F50" s="27">
        <v>527888.1771078665</v>
      </c>
      <c r="G50" s="28">
        <f t="shared" si="5"/>
        <v>5341422.6316314256</v>
      </c>
      <c r="K50" s="7"/>
      <c r="L50" s="7"/>
      <c r="M50" s="7"/>
      <c r="N50" s="7"/>
    </row>
    <row r="51" spans="1:14" s="6" customFormat="1" x14ac:dyDescent="0.25">
      <c r="A51" s="10">
        <v>36</v>
      </c>
      <c r="B51" s="13"/>
      <c r="C51" s="14" t="s">
        <v>24</v>
      </c>
      <c r="D51" s="15">
        <v>4232098.1368206684</v>
      </c>
      <c r="E51" s="15">
        <v>17797.420000000006</v>
      </c>
      <c r="F51" s="15">
        <v>608423.11181224184</v>
      </c>
      <c r="G51" s="15">
        <f t="shared" si="5"/>
        <v>4858318.6686329097</v>
      </c>
      <c r="K51" s="7"/>
      <c r="L51" s="7"/>
      <c r="M51" s="7"/>
      <c r="N51" s="7"/>
    </row>
    <row r="52" spans="1:14" s="6" customFormat="1" x14ac:dyDescent="0.25">
      <c r="A52" s="10"/>
      <c r="B52" s="13"/>
      <c r="C52" s="14"/>
      <c r="D52" s="16"/>
      <c r="E52" s="16"/>
      <c r="F52" s="16"/>
      <c r="G52" s="24"/>
      <c r="K52" s="7"/>
      <c r="L52" s="7"/>
      <c r="M52" s="7"/>
      <c r="N52" s="7"/>
    </row>
    <row r="53" spans="1:14" s="6" customFormat="1" x14ac:dyDescent="0.25">
      <c r="A53" s="10">
        <v>37</v>
      </c>
      <c r="B53" s="13"/>
      <c r="C53" s="6" t="s">
        <v>25</v>
      </c>
      <c r="D53" s="15">
        <v>62139261.874360681</v>
      </c>
      <c r="E53" s="15">
        <v>239609.83553279593</v>
      </c>
      <c r="F53" s="15">
        <v>8402039.7207614966</v>
      </c>
      <c r="G53" s="15">
        <f>SUM(D53:F53)</f>
        <v>70780911.430654973</v>
      </c>
      <c r="K53" s="7"/>
      <c r="L53" s="7"/>
      <c r="M53" s="7"/>
      <c r="N53" s="7"/>
    </row>
    <row r="54" spans="1:14" s="6" customFormat="1" x14ac:dyDescent="0.25">
      <c r="A54" s="10">
        <v>38</v>
      </c>
      <c r="B54" s="13"/>
      <c r="C54" s="23" t="s">
        <v>26</v>
      </c>
      <c r="D54" s="15">
        <v>48131226</v>
      </c>
      <c r="E54" s="15">
        <v>185803</v>
      </c>
      <c r="F54" s="15">
        <v>6990356</v>
      </c>
      <c r="G54" s="15">
        <v>55307385</v>
      </c>
      <c r="K54" s="7"/>
      <c r="L54" s="7"/>
      <c r="M54" s="7"/>
      <c r="N54" s="7"/>
    </row>
    <row r="55" spans="1:14" s="6" customFormat="1" x14ac:dyDescent="0.25">
      <c r="A55" s="10">
        <v>39</v>
      </c>
      <c r="B55" s="13"/>
      <c r="C55" s="29" t="s">
        <v>27</v>
      </c>
      <c r="D55" s="27">
        <v>40851177</v>
      </c>
      <c r="E55" s="27">
        <v>190106</v>
      </c>
      <c r="F55" s="27">
        <v>6250232</v>
      </c>
      <c r="G55" s="28">
        <v>47291515</v>
      </c>
      <c r="K55" s="7"/>
      <c r="L55" s="7"/>
      <c r="M55" s="7"/>
      <c r="N55" s="7"/>
    </row>
    <row r="56" spans="1:14" s="6" customFormat="1" x14ac:dyDescent="0.25">
      <c r="A56" s="10">
        <v>40</v>
      </c>
      <c r="B56" s="13"/>
      <c r="C56" s="23" t="s">
        <v>28</v>
      </c>
      <c r="D56" s="15">
        <v>36290055</v>
      </c>
      <c r="E56" s="15">
        <v>204258</v>
      </c>
      <c r="F56" s="15">
        <v>6735971</v>
      </c>
      <c r="G56" s="15">
        <v>43230284</v>
      </c>
      <c r="K56" s="7"/>
      <c r="L56" s="7"/>
      <c r="M56" s="7"/>
      <c r="N56" s="7"/>
    </row>
    <row r="57" spans="1:14" s="6" customFormat="1" x14ac:dyDescent="0.25">
      <c r="B57" s="7"/>
      <c r="C57" s="7"/>
      <c r="D57" s="7"/>
      <c r="E57" s="7"/>
      <c r="F57" s="30"/>
      <c r="G57" s="30"/>
      <c r="K57" s="7"/>
      <c r="L57" s="7"/>
      <c r="M57" s="7"/>
      <c r="N57" s="7"/>
    </row>
    <row r="58" spans="1:14" s="6" customFormat="1" ht="20.25" customHeight="1" x14ac:dyDescent="0.25">
      <c r="B58" s="7"/>
      <c r="C58" s="33" t="s">
        <v>31</v>
      </c>
      <c r="D58" s="33"/>
      <c r="E58" s="33"/>
      <c r="F58" s="33"/>
      <c r="G58" s="33"/>
    </row>
    <row r="59" spans="1:14" s="6" customFormat="1" ht="53.25" customHeight="1" x14ac:dyDescent="0.25">
      <c r="B59" s="7"/>
      <c r="C59" s="34" t="s">
        <v>32</v>
      </c>
      <c r="D59" s="35"/>
      <c r="E59" s="35"/>
      <c r="F59" s="35"/>
      <c r="G59" s="35"/>
    </row>
    <row r="60" spans="1:14" x14ac:dyDescent="0.25">
      <c r="B60" s="31"/>
      <c r="C60" s="31"/>
      <c r="D60" s="31"/>
      <c r="E60" s="31"/>
      <c r="F60" s="31"/>
      <c r="G60" s="31"/>
    </row>
    <row r="61" spans="1:14" x14ac:dyDescent="0.25">
      <c r="B61" s="31"/>
      <c r="C61" s="31"/>
      <c r="D61" s="31"/>
      <c r="E61" s="31"/>
      <c r="F61" s="31"/>
      <c r="G61" s="31"/>
    </row>
    <row r="62" spans="1:14" x14ac:dyDescent="0.25">
      <c r="B62" s="31"/>
      <c r="C62" s="31"/>
      <c r="D62" s="31"/>
      <c r="E62" s="31"/>
      <c r="F62" s="31"/>
      <c r="G62" s="31"/>
    </row>
    <row r="63" spans="1:14" x14ac:dyDescent="0.25">
      <c r="B63" s="31"/>
      <c r="C63" s="31"/>
      <c r="D63" s="31"/>
      <c r="E63" s="31"/>
      <c r="F63" s="31"/>
      <c r="G63" s="31"/>
    </row>
    <row r="64" spans="1:14" x14ac:dyDescent="0.25">
      <c r="B64" s="31"/>
      <c r="C64" s="31"/>
      <c r="D64" s="31"/>
      <c r="E64" s="31"/>
      <c r="F64" s="31"/>
      <c r="G64" s="31"/>
    </row>
    <row r="65" spans="2:7" x14ac:dyDescent="0.25">
      <c r="B65" s="31"/>
      <c r="C65" s="31"/>
      <c r="D65" s="31"/>
      <c r="E65" s="31"/>
      <c r="F65" s="31"/>
      <c r="G65" s="31"/>
    </row>
    <row r="66" spans="2:7" x14ac:dyDescent="0.25">
      <c r="B66" s="31"/>
      <c r="C66" s="31"/>
      <c r="D66" s="31"/>
      <c r="E66" s="31"/>
      <c r="F66" s="31"/>
      <c r="G66" s="31"/>
    </row>
    <row r="67" spans="2:7" x14ac:dyDescent="0.25">
      <c r="B67" s="31"/>
      <c r="C67" s="31"/>
      <c r="D67" s="31"/>
      <c r="E67" s="31"/>
      <c r="F67" s="31"/>
      <c r="G67" s="31"/>
    </row>
    <row r="68" spans="2:7" x14ac:dyDescent="0.25">
      <c r="B68" s="31"/>
      <c r="C68" s="31"/>
      <c r="D68" s="31"/>
      <c r="E68" s="31"/>
      <c r="F68" s="31"/>
      <c r="G68" s="31"/>
    </row>
    <row r="69" spans="2:7" x14ac:dyDescent="0.25">
      <c r="B69" s="31"/>
      <c r="C69" s="31"/>
      <c r="D69" s="31"/>
      <c r="E69" s="31"/>
      <c r="F69" s="31"/>
      <c r="G69" s="31"/>
    </row>
    <row r="70" spans="2:7" x14ac:dyDescent="0.25">
      <c r="B70" s="31"/>
      <c r="C70" s="31"/>
      <c r="D70" s="31"/>
      <c r="E70" s="31"/>
      <c r="F70" s="31"/>
      <c r="G70" s="31"/>
    </row>
    <row r="71" spans="2:7" x14ac:dyDescent="0.25">
      <c r="B71" s="31"/>
      <c r="C71" s="31"/>
      <c r="D71" s="31"/>
      <c r="E71" s="31"/>
      <c r="F71" s="31"/>
      <c r="G71" s="31"/>
    </row>
    <row r="72" spans="2:7" x14ac:dyDescent="0.25">
      <c r="B72" s="31"/>
      <c r="C72" s="31"/>
      <c r="D72" s="31"/>
      <c r="E72" s="31"/>
      <c r="F72" s="31"/>
      <c r="G72" s="31"/>
    </row>
    <row r="73" spans="2:7" x14ac:dyDescent="0.25">
      <c r="B73" s="31"/>
      <c r="C73" s="31"/>
      <c r="D73" s="31"/>
      <c r="E73" s="31"/>
      <c r="F73" s="31"/>
      <c r="G73" s="31"/>
    </row>
    <row r="74" spans="2:7" x14ac:dyDescent="0.25">
      <c r="B74" s="31"/>
      <c r="C74" s="31"/>
      <c r="D74" s="31"/>
      <c r="E74" s="31"/>
      <c r="F74" s="31"/>
      <c r="G74" s="31"/>
    </row>
    <row r="75" spans="2:7" x14ac:dyDescent="0.25">
      <c r="B75" s="31"/>
      <c r="C75" s="31"/>
      <c r="D75" s="31"/>
      <c r="E75" s="31"/>
      <c r="F75" s="31"/>
      <c r="G75" s="31"/>
    </row>
    <row r="76" spans="2:7" x14ac:dyDescent="0.25">
      <c r="B76" s="31"/>
      <c r="C76" s="31"/>
      <c r="D76" s="31"/>
      <c r="E76" s="31"/>
      <c r="F76" s="31"/>
      <c r="G76" s="31"/>
    </row>
    <row r="77" spans="2:7" x14ac:dyDescent="0.25">
      <c r="B77" s="31"/>
      <c r="C77" s="31"/>
      <c r="D77" s="31"/>
      <c r="E77" s="31"/>
      <c r="F77" s="31"/>
      <c r="G77" s="31"/>
    </row>
    <row r="78" spans="2:7" x14ac:dyDescent="0.25">
      <c r="B78" s="31"/>
      <c r="C78" s="31"/>
      <c r="D78" s="31"/>
      <c r="E78" s="31"/>
      <c r="F78" s="31"/>
      <c r="G78" s="31"/>
    </row>
    <row r="79" spans="2:7" x14ac:dyDescent="0.25">
      <c r="B79" s="31"/>
      <c r="C79" s="31"/>
      <c r="D79" s="31"/>
      <c r="E79" s="31"/>
      <c r="F79" s="31"/>
      <c r="G79" s="31"/>
    </row>
    <row r="80" spans="2:7" x14ac:dyDescent="0.25">
      <c r="B80" s="31"/>
      <c r="C80" s="31"/>
      <c r="D80" s="31"/>
      <c r="E80" s="31"/>
      <c r="F80" s="31"/>
      <c r="G80" s="31"/>
    </row>
    <row r="81" spans="2:7" x14ac:dyDescent="0.25">
      <c r="B81" s="31"/>
      <c r="C81" s="31"/>
      <c r="D81" s="31"/>
      <c r="E81" s="31"/>
      <c r="F81" s="31"/>
      <c r="G81" s="31"/>
    </row>
    <row r="82" spans="2:7" x14ac:dyDescent="0.25">
      <c r="B82" s="31"/>
      <c r="C82" s="31"/>
      <c r="D82" s="31"/>
      <c r="E82" s="31"/>
      <c r="F82" s="31"/>
      <c r="G82" s="31"/>
    </row>
    <row r="83" spans="2:7" x14ac:dyDescent="0.25">
      <c r="B83" s="31"/>
      <c r="C83" s="31"/>
      <c r="D83" s="31"/>
      <c r="E83" s="31"/>
      <c r="F83" s="31"/>
      <c r="G83" s="31"/>
    </row>
    <row r="84" spans="2:7" x14ac:dyDescent="0.25">
      <c r="B84" s="31"/>
      <c r="C84" s="31"/>
      <c r="D84" s="31"/>
      <c r="E84" s="31"/>
      <c r="F84" s="31"/>
      <c r="G84" s="31"/>
    </row>
    <row r="85" spans="2:7" x14ac:dyDescent="0.25">
      <c r="B85" s="31"/>
      <c r="C85" s="31"/>
      <c r="D85" s="31"/>
      <c r="E85" s="31"/>
      <c r="F85" s="31"/>
      <c r="G85" s="31"/>
    </row>
    <row r="86" spans="2:7" x14ac:dyDescent="0.25">
      <c r="B86" s="31"/>
      <c r="C86" s="31"/>
      <c r="D86" s="31"/>
      <c r="E86" s="31"/>
      <c r="F86" s="31"/>
      <c r="G86" s="31"/>
    </row>
    <row r="87" spans="2:7" x14ac:dyDescent="0.25">
      <c r="B87" s="31"/>
      <c r="C87" s="31"/>
      <c r="D87" s="31"/>
      <c r="E87" s="31"/>
      <c r="F87" s="31"/>
      <c r="G87" s="31"/>
    </row>
    <row r="88" spans="2:7" x14ac:dyDescent="0.25">
      <c r="B88" s="31"/>
      <c r="C88" s="31"/>
      <c r="D88" s="31"/>
      <c r="E88" s="31"/>
      <c r="F88" s="31"/>
      <c r="G88" s="31"/>
    </row>
    <row r="89" spans="2:7" x14ac:dyDescent="0.25">
      <c r="B89" s="31"/>
      <c r="C89" s="31"/>
      <c r="D89" s="31"/>
      <c r="E89" s="31"/>
      <c r="F89" s="31"/>
      <c r="G89" s="31"/>
    </row>
    <row r="90" spans="2:7" x14ac:dyDescent="0.25">
      <c r="B90" s="31"/>
      <c r="C90" s="31"/>
      <c r="D90" s="31"/>
      <c r="E90" s="31"/>
      <c r="F90" s="31"/>
      <c r="G90" s="31"/>
    </row>
    <row r="91" spans="2:7" x14ac:dyDescent="0.25">
      <c r="B91" s="31"/>
      <c r="C91" s="31"/>
      <c r="D91" s="31"/>
      <c r="E91" s="31"/>
      <c r="F91" s="31"/>
      <c r="G91" s="31"/>
    </row>
    <row r="92" spans="2:7" x14ac:dyDescent="0.25">
      <c r="B92" s="31"/>
      <c r="C92" s="31"/>
      <c r="D92" s="31"/>
      <c r="E92" s="31"/>
      <c r="F92" s="31"/>
      <c r="G92" s="31"/>
    </row>
    <row r="93" spans="2:7" x14ac:dyDescent="0.25">
      <c r="B93" s="31"/>
      <c r="C93" s="31"/>
      <c r="D93" s="31"/>
      <c r="E93" s="31"/>
      <c r="F93" s="31"/>
      <c r="G93" s="31"/>
    </row>
    <row r="94" spans="2:7" x14ac:dyDescent="0.25">
      <c r="B94" s="31"/>
      <c r="C94" s="31"/>
      <c r="D94" s="31"/>
      <c r="E94" s="31"/>
      <c r="F94" s="31"/>
      <c r="G94" s="31"/>
    </row>
    <row r="95" spans="2:7" x14ac:dyDescent="0.25">
      <c r="B95" s="31"/>
      <c r="C95" s="31"/>
      <c r="D95" s="31"/>
      <c r="E95" s="31"/>
      <c r="F95" s="31"/>
      <c r="G95" s="31"/>
    </row>
    <row r="96" spans="2:7" x14ac:dyDescent="0.25">
      <c r="B96" s="31"/>
      <c r="C96" s="31"/>
      <c r="D96" s="31"/>
      <c r="E96" s="31"/>
      <c r="F96" s="31"/>
      <c r="G96" s="31"/>
    </row>
    <row r="97" spans="2:7" x14ac:dyDescent="0.25">
      <c r="B97" s="31"/>
      <c r="C97" s="31"/>
      <c r="D97" s="31"/>
      <c r="E97" s="31"/>
      <c r="F97" s="31"/>
      <c r="G97" s="31"/>
    </row>
    <row r="98" spans="2:7" x14ac:dyDescent="0.25">
      <c r="B98" s="31"/>
      <c r="C98" s="31"/>
      <c r="D98" s="31"/>
      <c r="E98" s="31"/>
      <c r="F98" s="31"/>
      <c r="G98" s="31"/>
    </row>
    <row r="99" spans="2:7" x14ac:dyDescent="0.25">
      <c r="B99" s="31"/>
      <c r="C99" s="31"/>
      <c r="D99" s="31"/>
      <c r="E99" s="31"/>
      <c r="F99" s="31"/>
      <c r="G99" s="31"/>
    </row>
    <row r="100" spans="2:7" x14ac:dyDescent="0.25">
      <c r="B100" s="31"/>
      <c r="C100" s="31"/>
      <c r="D100" s="31"/>
      <c r="E100" s="31"/>
      <c r="F100" s="31"/>
      <c r="G100" s="31"/>
    </row>
    <row r="101" spans="2:7" x14ac:dyDescent="0.25">
      <c r="B101" s="31"/>
      <c r="C101" s="31"/>
      <c r="D101" s="31"/>
      <c r="E101" s="31"/>
      <c r="F101" s="31"/>
      <c r="G101" s="31"/>
    </row>
    <row r="102" spans="2:7" x14ac:dyDescent="0.25">
      <c r="B102" s="31"/>
      <c r="C102" s="31"/>
      <c r="D102" s="31"/>
      <c r="E102" s="31"/>
      <c r="F102" s="31"/>
      <c r="G102" s="31"/>
    </row>
    <row r="103" spans="2:7" x14ac:dyDescent="0.25">
      <c r="B103" s="31"/>
      <c r="C103" s="31"/>
      <c r="D103" s="31"/>
      <c r="E103" s="31"/>
      <c r="F103" s="31"/>
      <c r="G103" s="31"/>
    </row>
    <row r="104" spans="2:7" x14ac:dyDescent="0.25">
      <c r="B104" s="31"/>
      <c r="C104" s="31"/>
      <c r="D104" s="31"/>
      <c r="E104" s="31"/>
      <c r="F104" s="31"/>
      <c r="G104" s="31"/>
    </row>
    <row r="105" spans="2:7" x14ac:dyDescent="0.25">
      <c r="B105" s="31"/>
      <c r="C105" s="31"/>
      <c r="D105" s="31"/>
      <c r="E105" s="31"/>
      <c r="F105" s="31"/>
      <c r="G105" s="31"/>
    </row>
    <row r="106" spans="2:7" x14ac:dyDescent="0.25">
      <c r="B106" s="31"/>
      <c r="C106" s="31"/>
      <c r="D106" s="31"/>
      <c r="E106" s="31"/>
      <c r="F106" s="31"/>
      <c r="G106" s="31"/>
    </row>
    <row r="107" spans="2:7" x14ac:dyDescent="0.25">
      <c r="B107" s="31"/>
      <c r="C107" s="31"/>
      <c r="D107" s="31"/>
      <c r="E107" s="31"/>
      <c r="F107" s="31"/>
      <c r="G107" s="31"/>
    </row>
    <row r="108" spans="2:7" x14ac:dyDescent="0.25">
      <c r="B108" s="31"/>
      <c r="C108" s="31"/>
      <c r="D108" s="31"/>
      <c r="E108" s="31"/>
      <c r="F108" s="31"/>
      <c r="G108" s="31"/>
    </row>
    <row r="109" spans="2:7" x14ac:dyDescent="0.25">
      <c r="B109" s="31"/>
      <c r="C109" s="31"/>
      <c r="D109" s="31"/>
      <c r="E109" s="31"/>
      <c r="F109" s="31"/>
      <c r="G109" s="31"/>
    </row>
    <row r="110" spans="2:7" x14ac:dyDescent="0.25">
      <c r="B110" s="31"/>
      <c r="C110" s="31"/>
      <c r="D110" s="31"/>
      <c r="E110" s="31"/>
      <c r="F110" s="31"/>
      <c r="G110" s="31"/>
    </row>
    <row r="111" spans="2:7" x14ac:dyDescent="0.25">
      <c r="B111" s="31"/>
      <c r="C111" s="31"/>
      <c r="D111" s="31"/>
      <c r="E111" s="31"/>
      <c r="F111" s="31"/>
      <c r="G111" s="31"/>
    </row>
    <row r="112" spans="2:7" x14ac:dyDescent="0.25">
      <c r="B112" s="31"/>
      <c r="C112" s="31"/>
      <c r="D112" s="31"/>
      <c r="E112" s="31"/>
      <c r="F112" s="31"/>
      <c r="G112" s="31"/>
    </row>
    <row r="113" spans="2:7" x14ac:dyDescent="0.25">
      <c r="B113" s="31"/>
      <c r="C113" s="31"/>
      <c r="D113" s="31"/>
      <c r="E113" s="31"/>
      <c r="F113" s="31"/>
      <c r="G113" s="31"/>
    </row>
    <row r="114" spans="2:7" x14ac:dyDescent="0.25">
      <c r="B114" s="31"/>
      <c r="C114" s="31"/>
      <c r="D114" s="31"/>
      <c r="E114" s="31"/>
      <c r="F114" s="31"/>
      <c r="G114" s="31"/>
    </row>
    <row r="115" spans="2:7" x14ac:dyDescent="0.25">
      <c r="B115" s="31"/>
      <c r="C115" s="31"/>
      <c r="D115" s="31"/>
      <c r="E115" s="31"/>
      <c r="F115" s="31"/>
      <c r="G115" s="31"/>
    </row>
    <row r="116" spans="2:7" x14ac:dyDescent="0.25">
      <c r="B116" s="31"/>
      <c r="C116" s="31"/>
      <c r="D116" s="31"/>
      <c r="E116" s="31"/>
      <c r="F116" s="31"/>
      <c r="G116" s="31"/>
    </row>
    <row r="117" spans="2:7" x14ac:dyDescent="0.25">
      <c r="B117" s="31"/>
      <c r="C117" s="31"/>
      <c r="D117" s="31"/>
      <c r="E117" s="31"/>
      <c r="F117" s="31"/>
      <c r="G117" s="31"/>
    </row>
    <row r="118" spans="2:7" x14ac:dyDescent="0.25">
      <c r="B118" s="31"/>
      <c r="C118" s="31"/>
      <c r="D118" s="31"/>
      <c r="E118" s="31"/>
      <c r="F118" s="31"/>
      <c r="G118" s="31"/>
    </row>
    <row r="119" spans="2:7" x14ac:dyDescent="0.25">
      <c r="B119" s="31"/>
      <c r="C119" s="31"/>
      <c r="D119" s="31"/>
      <c r="E119" s="31"/>
      <c r="F119" s="31"/>
      <c r="G119" s="31"/>
    </row>
    <row r="120" spans="2:7" x14ac:dyDescent="0.25">
      <c r="B120" s="31"/>
      <c r="C120" s="31"/>
      <c r="D120" s="31"/>
      <c r="E120" s="31"/>
      <c r="F120" s="31"/>
      <c r="G120" s="31"/>
    </row>
    <row r="121" spans="2:7" x14ac:dyDescent="0.25">
      <c r="B121" s="31"/>
      <c r="C121" s="31"/>
      <c r="D121" s="31"/>
      <c r="E121" s="31"/>
      <c r="F121" s="31"/>
      <c r="G121" s="31"/>
    </row>
    <row r="122" spans="2:7" x14ac:dyDescent="0.25">
      <c r="B122" s="31"/>
      <c r="C122" s="31"/>
      <c r="D122" s="31"/>
      <c r="E122" s="31"/>
      <c r="F122" s="31"/>
      <c r="G122" s="31"/>
    </row>
    <row r="123" spans="2:7" x14ac:dyDescent="0.25">
      <c r="B123" s="31"/>
      <c r="C123" s="31"/>
      <c r="D123" s="31"/>
      <c r="E123" s="31"/>
      <c r="F123" s="31"/>
      <c r="G123" s="31"/>
    </row>
    <row r="124" spans="2:7" x14ac:dyDescent="0.25">
      <c r="B124" s="31"/>
      <c r="C124" s="31"/>
      <c r="D124" s="31"/>
      <c r="E124" s="31"/>
      <c r="F124" s="31"/>
      <c r="G124" s="31"/>
    </row>
    <row r="125" spans="2:7" x14ac:dyDescent="0.25">
      <c r="B125" s="31"/>
      <c r="C125" s="31"/>
      <c r="D125" s="31"/>
      <c r="E125" s="31"/>
      <c r="F125" s="31"/>
      <c r="G125" s="31"/>
    </row>
    <row r="126" spans="2:7" x14ac:dyDescent="0.25">
      <c r="B126" s="31"/>
      <c r="C126" s="31"/>
      <c r="D126" s="31"/>
      <c r="E126" s="31"/>
      <c r="F126" s="31"/>
      <c r="G126" s="31"/>
    </row>
    <row r="127" spans="2:7" x14ac:dyDescent="0.25">
      <c r="B127" s="31"/>
      <c r="C127" s="31"/>
      <c r="D127" s="31"/>
      <c r="E127" s="31"/>
      <c r="F127" s="31"/>
      <c r="G127" s="31"/>
    </row>
    <row r="128" spans="2:7" x14ac:dyDescent="0.25">
      <c r="B128" s="31"/>
      <c r="C128" s="31"/>
      <c r="D128" s="31"/>
      <c r="E128" s="31"/>
      <c r="F128" s="31"/>
      <c r="G128" s="31"/>
    </row>
    <row r="129" spans="2:7" x14ac:dyDescent="0.25">
      <c r="B129" s="31"/>
      <c r="C129" s="31"/>
      <c r="D129" s="31"/>
      <c r="E129" s="31"/>
      <c r="F129" s="31"/>
      <c r="G129" s="31"/>
    </row>
    <row r="130" spans="2:7" x14ac:dyDescent="0.25">
      <c r="B130" s="31"/>
      <c r="C130" s="31"/>
      <c r="D130" s="31"/>
      <c r="E130" s="31"/>
      <c r="F130" s="31"/>
      <c r="G130" s="31"/>
    </row>
    <row r="131" spans="2:7" x14ac:dyDescent="0.25">
      <c r="B131" s="31"/>
      <c r="C131" s="31"/>
      <c r="D131" s="31"/>
      <c r="E131" s="31"/>
      <c r="F131" s="31"/>
      <c r="G131" s="31"/>
    </row>
    <row r="132" spans="2:7" x14ac:dyDescent="0.25">
      <c r="B132" s="31"/>
      <c r="C132" s="31"/>
      <c r="D132" s="31"/>
      <c r="E132" s="31"/>
      <c r="F132" s="31"/>
      <c r="G132" s="31"/>
    </row>
    <row r="133" spans="2:7" x14ac:dyDescent="0.25">
      <c r="B133" s="31"/>
      <c r="C133" s="31"/>
      <c r="D133" s="31"/>
      <c r="E133" s="31"/>
      <c r="F133" s="31"/>
      <c r="G133" s="31"/>
    </row>
    <row r="134" spans="2:7" x14ac:dyDescent="0.25">
      <c r="B134" s="31"/>
      <c r="C134" s="31"/>
      <c r="D134" s="31"/>
      <c r="E134" s="31"/>
      <c r="F134" s="31"/>
      <c r="G134" s="31"/>
    </row>
    <row r="135" spans="2:7" x14ac:dyDescent="0.25">
      <c r="B135" s="31"/>
      <c r="C135" s="31"/>
      <c r="D135" s="31"/>
      <c r="E135" s="31"/>
      <c r="F135" s="31"/>
      <c r="G135" s="31"/>
    </row>
    <row r="136" spans="2:7" x14ac:dyDescent="0.25">
      <c r="B136" s="31"/>
      <c r="C136" s="31"/>
      <c r="D136" s="31"/>
      <c r="E136" s="31"/>
      <c r="F136" s="31"/>
      <c r="G136" s="31"/>
    </row>
    <row r="137" spans="2:7" x14ac:dyDescent="0.25">
      <c r="B137" s="31"/>
      <c r="C137" s="31"/>
      <c r="D137" s="31"/>
      <c r="E137" s="31"/>
      <c r="F137" s="31"/>
      <c r="G137" s="31"/>
    </row>
    <row r="138" spans="2:7" x14ac:dyDescent="0.25">
      <c r="B138" s="31"/>
      <c r="C138" s="31"/>
      <c r="D138" s="31"/>
      <c r="E138" s="31"/>
      <c r="F138" s="31"/>
      <c r="G138" s="31"/>
    </row>
    <row r="139" spans="2:7" x14ac:dyDescent="0.25">
      <c r="B139" s="31"/>
      <c r="C139" s="31"/>
      <c r="D139" s="31"/>
      <c r="E139" s="31"/>
      <c r="F139" s="31"/>
      <c r="G139" s="31"/>
    </row>
    <row r="140" spans="2:7" x14ac:dyDescent="0.25">
      <c r="B140" s="31"/>
      <c r="C140" s="31"/>
      <c r="D140" s="31"/>
      <c r="E140" s="31"/>
      <c r="F140" s="31"/>
      <c r="G140" s="31"/>
    </row>
    <row r="141" spans="2:7" x14ac:dyDescent="0.25">
      <c r="B141" s="31"/>
      <c r="C141" s="31"/>
      <c r="D141" s="31"/>
      <c r="E141" s="31"/>
      <c r="F141" s="31"/>
      <c r="G141" s="31"/>
    </row>
    <row r="142" spans="2:7" x14ac:dyDescent="0.25">
      <c r="B142" s="31"/>
      <c r="C142" s="31"/>
      <c r="D142" s="31"/>
      <c r="E142" s="31"/>
      <c r="F142" s="31"/>
      <c r="G142" s="31"/>
    </row>
    <row r="143" spans="2:7" x14ac:dyDescent="0.25">
      <c r="B143" s="31"/>
      <c r="C143" s="31"/>
      <c r="D143" s="31"/>
      <c r="E143" s="31"/>
      <c r="F143" s="31"/>
      <c r="G143" s="31"/>
    </row>
    <row r="144" spans="2:7" x14ac:dyDescent="0.25">
      <c r="B144" s="31"/>
      <c r="C144" s="31"/>
      <c r="D144" s="31"/>
      <c r="E144" s="31"/>
      <c r="F144" s="31"/>
      <c r="G144" s="31"/>
    </row>
    <row r="145" spans="2:7" x14ac:dyDescent="0.25">
      <c r="B145" s="31"/>
      <c r="C145" s="31"/>
      <c r="D145" s="31"/>
      <c r="E145" s="31"/>
      <c r="F145" s="31"/>
      <c r="G145" s="31"/>
    </row>
    <row r="146" spans="2:7" x14ac:dyDescent="0.25">
      <c r="B146" s="31"/>
      <c r="C146" s="31"/>
      <c r="D146" s="31"/>
      <c r="E146" s="31"/>
      <c r="F146" s="31"/>
      <c r="G146" s="31"/>
    </row>
    <row r="147" spans="2:7" x14ac:dyDescent="0.25">
      <c r="B147" s="31"/>
      <c r="C147" s="31"/>
      <c r="D147" s="31"/>
      <c r="E147" s="31"/>
      <c r="F147" s="31"/>
      <c r="G147" s="31"/>
    </row>
    <row r="148" spans="2:7" x14ac:dyDescent="0.25">
      <c r="B148" s="31"/>
      <c r="C148" s="31"/>
      <c r="D148" s="31"/>
      <c r="E148" s="31"/>
      <c r="F148" s="31"/>
      <c r="G148" s="31"/>
    </row>
    <row r="149" spans="2:7" x14ac:dyDescent="0.25">
      <c r="B149" s="31"/>
      <c r="C149" s="31"/>
      <c r="D149" s="31"/>
      <c r="E149" s="31"/>
      <c r="F149" s="31"/>
      <c r="G149" s="31"/>
    </row>
    <row r="150" spans="2:7" x14ac:dyDescent="0.25">
      <c r="B150" s="31"/>
      <c r="C150" s="31"/>
      <c r="D150" s="31"/>
      <c r="E150" s="31"/>
      <c r="F150" s="31"/>
      <c r="G150" s="31"/>
    </row>
    <row r="151" spans="2:7" x14ac:dyDescent="0.25">
      <c r="B151" s="31"/>
      <c r="C151" s="31"/>
      <c r="D151" s="31"/>
      <c r="E151" s="31"/>
      <c r="F151" s="31"/>
      <c r="G151" s="31"/>
    </row>
    <row r="152" spans="2:7" x14ac:dyDescent="0.25">
      <c r="B152" s="31"/>
      <c r="C152" s="31"/>
      <c r="D152" s="31"/>
      <c r="E152" s="31"/>
      <c r="F152" s="31"/>
      <c r="G152" s="31"/>
    </row>
    <row r="153" spans="2:7" x14ac:dyDescent="0.25">
      <c r="B153" s="31"/>
      <c r="C153" s="31"/>
      <c r="D153" s="31"/>
      <c r="E153" s="31"/>
      <c r="F153" s="31"/>
      <c r="G153" s="31"/>
    </row>
    <row r="154" spans="2:7" x14ac:dyDescent="0.25">
      <c r="B154" s="31"/>
      <c r="C154" s="31"/>
      <c r="D154" s="31"/>
      <c r="E154" s="31"/>
      <c r="F154" s="31"/>
      <c r="G154" s="31"/>
    </row>
    <row r="155" spans="2:7" x14ac:dyDescent="0.25">
      <c r="B155" s="31"/>
      <c r="C155" s="31"/>
      <c r="D155" s="31"/>
      <c r="E155" s="31"/>
      <c r="F155" s="31"/>
      <c r="G155" s="31"/>
    </row>
    <row r="156" spans="2:7" x14ac:dyDescent="0.25">
      <c r="B156" s="31"/>
      <c r="C156" s="31"/>
      <c r="D156" s="31"/>
      <c r="E156" s="31"/>
      <c r="F156" s="31"/>
      <c r="G156" s="31"/>
    </row>
    <row r="157" spans="2:7" x14ac:dyDescent="0.25">
      <c r="B157" s="31"/>
      <c r="C157" s="31"/>
      <c r="D157" s="31"/>
      <c r="E157" s="31"/>
      <c r="F157" s="31"/>
      <c r="G157" s="31"/>
    </row>
    <row r="158" spans="2:7" x14ac:dyDescent="0.25">
      <c r="B158" s="31"/>
      <c r="C158" s="31"/>
      <c r="D158" s="31"/>
      <c r="E158" s="31"/>
      <c r="F158" s="31"/>
      <c r="G158" s="31"/>
    </row>
    <row r="159" spans="2:7" x14ac:dyDescent="0.25">
      <c r="B159" s="31"/>
      <c r="C159" s="31"/>
      <c r="D159" s="31"/>
      <c r="E159" s="31"/>
      <c r="F159" s="31"/>
      <c r="G159" s="31"/>
    </row>
    <row r="160" spans="2:7" x14ac:dyDescent="0.25">
      <c r="B160" s="31"/>
      <c r="C160" s="31"/>
      <c r="D160" s="31"/>
      <c r="E160" s="31"/>
      <c r="F160" s="31"/>
      <c r="G160" s="31"/>
    </row>
    <row r="161" spans="2:7" x14ac:dyDescent="0.25">
      <c r="B161" s="31"/>
      <c r="C161" s="31"/>
      <c r="D161" s="31"/>
      <c r="E161" s="31"/>
      <c r="F161" s="31"/>
      <c r="G161" s="31"/>
    </row>
    <row r="162" spans="2:7" x14ac:dyDescent="0.25">
      <c r="B162" s="31"/>
      <c r="C162" s="31"/>
      <c r="D162" s="31"/>
      <c r="E162" s="31"/>
      <c r="F162" s="31"/>
      <c r="G162" s="31"/>
    </row>
    <row r="163" spans="2:7" x14ac:dyDescent="0.25">
      <c r="B163" s="31"/>
      <c r="C163" s="31"/>
      <c r="D163" s="31"/>
      <c r="E163" s="31"/>
      <c r="F163" s="31"/>
      <c r="G163" s="31"/>
    </row>
    <row r="164" spans="2:7" x14ac:dyDescent="0.25">
      <c r="B164" s="31"/>
      <c r="C164" s="31"/>
      <c r="D164" s="31"/>
      <c r="E164" s="31"/>
      <c r="F164" s="31"/>
      <c r="G164" s="31"/>
    </row>
    <row r="165" spans="2:7" x14ac:dyDescent="0.25">
      <c r="B165" s="31"/>
      <c r="C165" s="31"/>
      <c r="D165" s="31"/>
      <c r="E165" s="31"/>
      <c r="F165" s="31"/>
      <c r="G165" s="31"/>
    </row>
    <row r="166" spans="2:7" x14ac:dyDescent="0.25">
      <c r="B166" s="31"/>
      <c r="C166" s="31"/>
      <c r="D166" s="31"/>
      <c r="E166" s="31"/>
      <c r="F166" s="31"/>
      <c r="G166" s="31"/>
    </row>
    <row r="167" spans="2:7" x14ac:dyDescent="0.25">
      <c r="B167" s="31"/>
      <c r="C167" s="31"/>
      <c r="D167" s="31"/>
      <c r="E167" s="31"/>
      <c r="F167" s="31"/>
      <c r="G167" s="31"/>
    </row>
    <row r="168" spans="2:7" x14ac:dyDescent="0.25">
      <c r="B168" s="31"/>
      <c r="C168" s="31"/>
      <c r="D168" s="31"/>
      <c r="E168" s="31"/>
      <c r="F168" s="31"/>
      <c r="G168" s="31"/>
    </row>
    <row r="169" spans="2:7" x14ac:dyDescent="0.25">
      <c r="B169" s="31"/>
      <c r="C169" s="31"/>
      <c r="D169" s="31"/>
      <c r="E169" s="31"/>
      <c r="F169" s="31"/>
      <c r="G169" s="31"/>
    </row>
    <row r="170" spans="2:7" x14ac:dyDescent="0.25">
      <c r="B170" s="31"/>
      <c r="C170" s="31"/>
      <c r="D170" s="31"/>
      <c r="E170" s="31"/>
      <c r="F170" s="31"/>
      <c r="G170" s="31"/>
    </row>
    <row r="171" spans="2:7" x14ac:dyDescent="0.25">
      <c r="B171" s="31"/>
      <c r="C171" s="31"/>
      <c r="D171" s="31"/>
      <c r="E171" s="31"/>
      <c r="F171" s="31"/>
      <c r="G171" s="31"/>
    </row>
    <row r="172" spans="2:7" x14ac:dyDescent="0.25">
      <c r="B172" s="31"/>
      <c r="C172" s="31"/>
      <c r="D172" s="31"/>
      <c r="E172" s="31"/>
      <c r="F172" s="31"/>
      <c r="G172" s="31"/>
    </row>
    <row r="173" spans="2:7" x14ac:dyDescent="0.25">
      <c r="B173" s="31"/>
      <c r="C173" s="31"/>
      <c r="D173" s="31"/>
      <c r="E173" s="31"/>
      <c r="F173" s="31"/>
      <c r="G173" s="31"/>
    </row>
    <row r="174" spans="2:7" x14ac:dyDescent="0.25">
      <c r="B174" s="31"/>
      <c r="C174" s="31"/>
      <c r="D174" s="31"/>
      <c r="E174" s="31"/>
      <c r="F174" s="31"/>
      <c r="G174" s="31"/>
    </row>
    <row r="175" spans="2:7" x14ac:dyDescent="0.25">
      <c r="B175" s="31"/>
      <c r="C175" s="31"/>
      <c r="D175" s="31"/>
      <c r="E175" s="31"/>
      <c r="F175" s="31"/>
      <c r="G175" s="31"/>
    </row>
    <row r="176" spans="2:7" x14ac:dyDescent="0.25">
      <c r="B176" s="31"/>
      <c r="C176" s="31"/>
      <c r="D176" s="31"/>
      <c r="E176" s="31"/>
      <c r="F176" s="31"/>
      <c r="G176" s="31"/>
    </row>
    <row r="177" spans="2:7" x14ac:dyDescent="0.25">
      <c r="B177" s="31"/>
      <c r="C177" s="31"/>
      <c r="D177" s="31"/>
      <c r="E177" s="31"/>
      <c r="F177" s="31"/>
      <c r="G177" s="31"/>
    </row>
    <row r="178" spans="2:7" x14ac:dyDescent="0.25">
      <c r="B178" s="31"/>
      <c r="C178" s="31"/>
      <c r="D178" s="31"/>
      <c r="E178" s="31"/>
      <c r="F178" s="31"/>
      <c r="G178" s="31"/>
    </row>
    <row r="179" spans="2:7" x14ac:dyDescent="0.25">
      <c r="B179" s="31"/>
      <c r="C179" s="31"/>
      <c r="D179" s="31"/>
      <c r="E179" s="31"/>
      <c r="F179" s="31"/>
      <c r="G179" s="31"/>
    </row>
    <row r="180" spans="2:7" x14ac:dyDescent="0.25">
      <c r="B180" s="31"/>
      <c r="C180" s="31"/>
      <c r="D180" s="31"/>
      <c r="E180" s="31"/>
      <c r="F180" s="31"/>
      <c r="G180" s="31"/>
    </row>
    <row r="181" spans="2:7" x14ac:dyDescent="0.25">
      <c r="B181" s="31"/>
      <c r="C181" s="31"/>
      <c r="D181" s="31"/>
      <c r="E181" s="31"/>
      <c r="F181" s="31"/>
      <c r="G181" s="31"/>
    </row>
    <row r="182" spans="2:7" x14ac:dyDescent="0.25">
      <c r="B182" s="31"/>
      <c r="C182" s="31"/>
      <c r="D182" s="31"/>
      <c r="E182" s="31"/>
      <c r="F182" s="31"/>
      <c r="G182" s="31"/>
    </row>
    <row r="183" spans="2:7" x14ac:dyDescent="0.25">
      <c r="B183" s="31"/>
      <c r="C183" s="31"/>
      <c r="D183" s="31"/>
      <c r="E183" s="31"/>
      <c r="F183" s="31"/>
      <c r="G183" s="31"/>
    </row>
    <row r="184" spans="2:7" x14ac:dyDescent="0.25">
      <c r="B184" s="31"/>
      <c r="C184" s="31"/>
      <c r="D184" s="31"/>
      <c r="E184" s="31"/>
      <c r="F184" s="31"/>
      <c r="G184" s="31"/>
    </row>
    <row r="185" spans="2:7" x14ac:dyDescent="0.25">
      <c r="B185" s="31"/>
      <c r="C185" s="31"/>
      <c r="D185" s="31"/>
      <c r="E185" s="31"/>
      <c r="F185" s="31"/>
      <c r="G185" s="31"/>
    </row>
    <row r="186" spans="2:7" x14ac:dyDescent="0.25">
      <c r="B186" s="31"/>
      <c r="C186" s="31"/>
      <c r="D186" s="31"/>
      <c r="E186" s="31"/>
      <c r="F186" s="31"/>
      <c r="G186" s="31"/>
    </row>
    <row r="187" spans="2:7" x14ac:dyDescent="0.25">
      <c r="B187" s="31"/>
      <c r="C187" s="31"/>
      <c r="D187" s="31"/>
      <c r="E187" s="31"/>
      <c r="F187" s="31"/>
      <c r="G187" s="31"/>
    </row>
    <row r="188" spans="2:7" x14ac:dyDescent="0.25">
      <c r="B188" s="31"/>
      <c r="C188" s="31"/>
      <c r="D188" s="31"/>
      <c r="E188" s="31"/>
      <c r="F188" s="31"/>
      <c r="G188" s="31"/>
    </row>
    <row r="189" spans="2:7" x14ac:dyDescent="0.25">
      <c r="B189" s="31"/>
      <c r="C189" s="31"/>
      <c r="D189" s="31"/>
      <c r="E189" s="31"/>
      <c r="F189" s="31"/>
      <c r="G189" s="31"/>
    </row>
    <row r="190" spans="2:7" x14ac:dyDescent="0.25">
      <c r="B190" s="31"/>
      <c r="C190" s="31"/>
      <c r="D190" s="31"/>
      <c r="E190" s="31"/>
      <c r="F190" s="31"/>
      <c r="G190" s="31"/>
    </row>
    <row r="191" spans="2:7" x14ac:dyDescent="0.25">
      <c r="B191" s="31"/>
      <c r="C191" s="31"/>
      <c r="D191" s="31"/>
      <c r="E191" s="31"/>
      <c r="F191" s="31"/>
      <c r="G191" s="31"/>
    </row>
    <row r="192" spans="2:7" x14ac:dyDescent="0.25">
      <c r="B192" s="31"/>
      <c r="C192" s="31"/>
      <c r="D192" s="31"/>
      <c r="E192" s="31"/>
      <c r="F192" s="31"/>
      <c r="G192" s="31"/>
    </row>
    <row r="193" spans="2:7" x14ac:dyDescent="0.25">
      <c r="B193" s="31"/>
      <c r="C193" s="31"/>
      <c r="D193" s="31"/>
      <c r="E193" s="31"/>
      <c r="F193" s="31"/>
      <c r="G193" s="31"/>
    </row>
    <row r="194" spans="2:7" x14ac:dyDescent="0.25">
      <c r="B194" s="31"/>
      <c r="C194" s="31"/>
      <c r="D194" s="31"/>
      <c r="E194" s="31"/>
      <c r="F194" s="31"/>
      <c r="G194" s="31"/>
    </row>
    <row r="195" spans="2:7" x14ac:dyDescent="0.25">
      <c r="B195" s="31"/>
      <c r="C195" s="31"/>
      <c r="D195" s="31"/>
      <c r="E195" s="31"/>
      <c r="F195" s="31"/>
      <c r="G195" s="31"/>
    </row>
    <row r="196" spans="2:7" x14ac:dyDescent="0.25">
      <c r="B196" s="31"/>
      <c r="C196" s="31"/>
      <c r="D196" s="31"/>
      <c r="E196" s="31"/>
      <c r="F196" s="31"/>
      <c r="G196" s="31"/>
    </row>
    <row r="197" spans="2:7" x14ac:dyDescent="0.25">
      <c r="B197" s="31"/>
      <c r="C197" s="31"/>
      <c r="D197" s="31"/>
      <c r="E197" s="31"/>
      <c r="F197" s="31"/>
      <c r="G197" s="31"/>
    </row>
    <row r="198" spans="2:7" x14ac:dyDescent="0.25">
      <c r="B198" s="31"/>
      <c r="C198" s="31"/>
      <c r="D198" s="31"/>
      <c r="E198" s="31"/>
      <c r="F198" s="31"/>
      <c r="G198" s="31"/>
    </row>
    <row r="199" spans="2:7" x14ac:dyDescent="0.25">
      <c r="B199" s="31"/>
      <c r="C199" s="31"/>
      <c r="D199" s="31"/>
      <c r="E199" s="31"/>
      <c r="F199" s="31"/>
      <c r="G199" s="31"/>
    </row>
    <row r="200" spans="2:7" x14ac:dyDescent="0.25">
      <c r="B200" s="31"/>
      <c r="C200" s="31"/>
      <c r="D200" s="31"/>
      <c r="E200" s="31"/>
      <c r="F200" s="31"/>
      <c r="G200" s="31"/>
    </row>
    <row r="201" spans="2:7" x14ac:dyDescent="0.25">
      <c r="B201" s="31"/>
      <c r="C201" s="31"/>
      <c r="D201" s="31"/>
      <c r="E201" s="31"/>
      <c r="F201" s="31"/>
      <c r="G201" s="31"/>
    </row>
    <row r="202" spans="2:7" x14ac:dyDescent="0.25">
      <c r="B202" s="31"/>
      <c r="C202" s="31"/>
      <c r="D202" s="31"/>
      <c r="E202" s="31"/>
      <c r="F202" s="31"/>
      <c r="G202" s="31"/>
    </row>
    <row r="203" spans="2:7" x14ac:dyDescent="0.25">
      <c r="B203" s="31"/>
      <c r="C203" s="31"/>
      <c r="D203" s="31"/>
      <c r="E203" s="31"/>
      <c r="F203" s="31"/>
      <c r="G203" s="31"/>
    </row>
    <row r="204" spans="2:7" x14ac:dyDescent="0.25">
      <c r="B204" s="31"/>
      <c r="C204" s="31"/>
      <c r="D204" s="31"/>
      <c r="E204" s="31"/>
      <c r="F204" s="31"/>
      <c r="G204" s="31"/>
    </row>
    <row r="205" spans="2:7" x14ac:dyDescent="0.25">
      <c r="B205" s="31"/>
      <c r="C205" s="31"/>
      <c r="D205" s="31"/>
      <c r="E205" s="31"/>
      <c r="F205" s="31"/>
      <c r="G205" s="31"/>
    </row>
    <row r="206" spans="2:7" x14ac:dyDescent="0.25">
      <c r="B206" s="31"/>
      <c r="C206" s="31"/>
      <c r="D206" s="31"/>
      <c r="E206" s="31"/>
      <c r="F206" s="31"/>
      <c r="G206" s="31"/>
    </row>
    <row r="207" spans="2:7" x14ac:dyDescent="0.25">
      <c r="B207" s="31"/>
      <c r="C207" s="31"/>
      <c r="D207" s="31"/>
      <c r="E207" s="31"/>
      <c r="F207" s="31"/>
      <c r="G207" s="31"/>
    </row>
    <row r="208" spans="2:7" x14ac:dyDescent="0.25">
      <c r="B208" s="31"/>
      <c r="C208" s="31"/>
      <c r="D208" s="31"/>
      <c r="E208" s="31"/>
      <c r="F208" s="31"/>
      <c r="G208" s="31"/>
    </row>
    <row r="209" spans="2:7" x14ac:dyDescent="0.25">
      <c r="B209" s="31"/>
      <c r="C209" s="31"/>
      <c r="D209" s="31"/>
      <c r="E209" s="31"/>
      <c r="F209" s="31"/>
      <c r="G209" s="31"/>
    </row>
    <row r="210" spans="2:7" x14ac:dyDescent="0.25">
      <c r="B210" s="31"/>
      <c r="C210" s="31"/>
      <c r="D210" s="31"/>
      <c r="E210" s="31"/>
      <c r="F210" s="31"/>
      <c r="G210" s="31"/>
    </row>
    <row r="211" spans="2:7" x14ac:dyDescent="0.25">
      <c r="B211" s="31"/>
      <c r="C211" s="31"/>
      <c r="D211" s="31"/>
      <c r="E211" s="31"/>
      <c r="F211" s="31"/>
      <c r="G211" s="31"/>
    </row>
    <row r="212" spans="2:7" x14ac:dyDescent="0.25">
      <c r="B212" s="31"/>
      <c r="C212" s="31"/>
      <c r="D212" s="31"/>
      <c r="E212" s="31"/>
      <c r="F212" s="31"/>
      <c r="G212" s="31"/>
    </row>
    <row r="213" spans="2:7" x14ac:dyDescent="0.25">
      <c r="B213" s="31"/>
      <c r="C213" s="31"/>
      <c r="D213" s="31"/>
      <c r="E213" s="31"/>
      <c r="F213" s="31"/>
      <c r="G213" s="31"/>
    </row>
    <row r="214" spans="2:7" x14ac:dyDescent="0.25">
      <c r="B214" s="31"/>
      <c r="C214" s="31"/>
      <c r="D214" s="31"/>
      <c r="E214" s="31"/>
      <c r="F214" s="31"/>
      <c r="G214" s="31"/>
    </row>
    <row r="215" spans="2:7" x14ac:dyDescent="0.25">
      <c r="B215" s="31"/>
      <c r="C215" s="31"/>
      <c r="D215" s="31"/>
      <c r="E215" s="31"/>
      <c r="F215" s="31"/>
      <c r="G215" s="31"/>
    </row>
    <row r="216" spans="2:7" x14ac:dyDescent="0.25">
      <c r="B216" s="31"/>
      <c r="C216" s="31"/>
      <c r="D216" s="31"/>
      <c r="E216" s="31"/>
      <c r="F216" s="31"/>
      <c r="G216" s="31"/>
    </row>
    <row r="217" spans="2:7" x14ac:dyDescent="0.25">
      <c r="B217" s="31"/>
      <c r="C217" s="31"/>
      <c r="D217" s="31"/>
      <c r="E217" s="31"/>
      <c r="F217" s="31"/>
      <c r="G217" s="31"/>
    </row>
    <row r="218" spans="2:7" x14ac:dyDescent="0.25">
      <c r="B218" s="31"/>
      <c r="C218" s="31"/>
      <c r="D218" s="31"/>
      <c r="E218" s="31"/>
      <c r="F218" s="31"/>
      <c r="G218" s="31"/>
    </row>
    <row r="219" spans="2:7" x14ac:dyDescent="0.25">
      <c r="B219" s="31"/>
      <c r="C219" s="31"/>
      <c r="D219" s="31"/>
      <c r="E219" s="31"/>
      <c r="F219" s="31"/>
      <c r="G219" s="31"/>
    </row>
    <row r="220" spans="2:7" x14ac:dyDescent="0.25">
      <c r="B220" s="31"/>
      <c r="C220" s="31"/>
      <c r="D220" s="31"/>
      <c r="E220" s="31"/>
      <c r="F220" s="31"/>
      <c r="G220" s="31"/>
    </row>
    <row r="221" spans="2:7" x14ac:dyDescent="0.25">
      <c r="B221" s="31"/>
      <c r="C221" s="31"/>
      <c r="D221" s="31"/>
      <c r="E221" s="31"/>
      <c r="F221" s="31"/>
      <c r="G221" s="31"/>
    </row>
    <row r="222" spans="2:7" x14ac:dyDescent="0.25">
      <c r="B222" s="31"/>
      <c r="C222" s="31"/>
      <c r="D222" s="31"/>
      <c r="E222" s="31"/>
      <c r="F222" s="31"/>
      <c r="G222" s="31"/>
    </row>
    <row r="223" spans="2:7" x14ac:dyDescent="0.25">
      <c r="B223" s="31"/>
      <c r="C223" s="31"/>
      <c r="D223" s="31"/>
      <c r="E223" s="31"/>
      <c r="F223" s="31"/>
      <c r="G223" s="31"/>
    </row>
    <row r="224" spans="2:7" x14ac:dyDescent="0.25">
      <c r="B224" s="31"/>
      <c r="C224" s="31"/>
      <c r="D224" s="31"/>
      <c r="E224" s="31"/>
      <c r="F224" s="31"/>
      <c r="G224" s="31"/>
    </row>
    <row r="225" spans="2:7" x14ac:dyDescent="0.25">
      <c r="B225" s="31"/>
      <c r="C225" s="31"/>
      <c r="D225" s="31"/>
      <c r="E225" s="31"/>
      <c r="F225" s="31"/>
      <c r="G225" s="31"/>
    </row>
    <row r="226" spans="2:7" x14ac:dyDescent="0.25">
      <c r="B226" s="31"/>
      <c r="C226" s="31"/>
      <c r="D226" s="31"/>
      <c r="E226" s="31"/>
      <c r="F226" s="31"/>
      <c r="G226" s="31"/>
    </row>
    <row r="227" spans="2:7" x14ac:dyDescent="0.25">
      <c r="B227" s="31"/>
      <c r="C227" s="31"/>
      <c r="D227" s="31"/>
      <c r="E227" s="31"/>
      <c r="F227" s="31"/>
      <c r="G227" s="31"/>
    </row>
    <row r="228" spans="2:7" x14ac:dyDescent="0.25">
      <c r="B228" s="31"/>
      <c r="C228" s="31"/>
      <c r="D228" s="31"/>
      <c r="E228" s="31"/>
      <c r="F228" s="31"/>
      <c r="G228" s="31"/>
    </row>
    <row r="229" spans="2:7" x14ac:dyDescent="0.25">
      <c r="B229" s="31"/>
      <c r="C229" s="31"/>
      <c r="D229" s="31"/>
      <c r="E229" s="31"/>
      <c r="F229" s="31"/>
      <c r="G229" s="31"/>
    </row>
    <row r="230" spans="2:7" x14ac:dyDescent="0.25">
      <c r="B230" s="31"/>
      <c r="C230" s="31"/>
      <c r="D230" s="31"/>
      <c r="E230" s="31"/>
      <c r="F230" s="31"/>
      <c r="G230" s="31"/>
    </row>
    <row r="231" spans="2:7" x14ac:dyDescent="0.25">
      <c r="B231" s="31"/>
      <c r="C231" s="31"/>
      <c r="D231" s="31"/>
      <c r="E231" s="31"/>
      <c r="F231" s="31"/>
      <c r="G231" s="31"/>
    </row>
    <row r="232" spans="2:7" x14ac:dyDescent="0.25">
      <c r="B232" s="31"/>
      <c r="C232" s="31"/>
      <c r="D232" s="31"/>
      <c r="E232" s="31"/>
      <c r="F232" s="31"/>
      <c r="G232" s="31"/>
    </row>
    <row r="233" spans="2:7" x14ac:dyDescent="0.25">
      <c r="B233" s="31"/>
      <c r="C233" s="31"/>
      <c r="D233" s="31"/>
      <c r="E233" s="31"/>
      <c r="F233" s="31"/>
      <c r="G233" s="31"/>
    </row>
    <row r="234" spans="2:7" x14ac:dyDescent="0.25">
      <c r="B234" s="31"/>
      <c r="C234" s="31"/>
      <c r="D234" s="31"/>
      <c r="E234" s="31"/>
      <c r="F234" s="31"/>
      <c r="G234" s="31"/>
    </row>
    <row r="235" spans="2:7" x14ac:dyDescent="0.25">
      <c r="B235" s="31"/>
      <c r="C235" s="31"/>
      <c r="D235" s="31"/>
      <c r="E235" s="31"/>
      <c r="F235" s="31"/>
      <c r="G235" s="31"/>
    </row>
    <row r="236" spans="2:7" x14ac:dyDescent="0.25">
      <c r="B236" s="31"/>
      <c r="C236" s="31"/>
      <c r="D236" s="31"/>
      <c r="E236" s="31"/>
      <c r="F236" s="31"/>
      <c r="G236" s="31"/>
    </row>
    <row r="237" spans="2:7" x14ac:dyDescent="0.25">
      <c r="B237" s="31"/>
      <c r="C237" s="31"/>
      <c r="D237" s="31"/>
      <c r="E237" s="31"/>
      <c r="F237" s="31"/>
      <c r="G237" s="31"/>
    </row>
    <row r="238" spans="2:7" x14ac:dyDescent="0.25">
      <c r="B238" s="31"/>
      <c r="C238" s="31"/>
      <c r="D238" s="31"/>
      <c r="E238" s="31"/>
      <c r="F238" s="31"/>
      <c r="G238" s="31"/>
    </row>
    <row r="239" spans="2:7" x14ac:dyDescent="0.25">
      <c r="B239" s="31"/>
      <c r="C239" s="31"/>
      <c r="D239" s="31"/>
      <c r="E239" s="31"/>
      <c r="F239" s="31"/>
      <c r="G239" s="31"/>
    </row>
    <row r="240" spans="2:7" x14ac:dyDescent="0.25">
      <c r="B240" s="31"/>
      <c r="C240" s="31"/>
      <c r="D240" s="31"/>
      <c r="E240" s="31"/>
      <c r="F240" s="31"/>
      <c r="G240" s="31"/>
    </row>
    <row r="241" spans="2:7" x14ac:dyDescent="0.25">
      <c r="B241" s="31"/>
      <c r="C241" s="31"/>
      <c r="D241" s="31"/>
      <c r="E241" s="31"/>
      <c r="F241" s="31"/>
      <c r="G241" s="31"/>
    </row>
    <row r="242" spans="2:7" x14ac:dyDescent="0.25">
      <c r="B242" s="31"/>
      <c r="C242" s="31"/>
      <c r="D242" s="31"/>
      <c r="E242" s="31"/>
      <c r="F242" s="31"/>
      <c r="G242" s="31"/>
    </row>
    <row r="243" spans="2:7" x14ac:dyDescent="0.25">
      <c r="B243" s="31"/>
      <c r="C243" s="31"/>
      <c r="D243" s="31"/>
      <c r="E243" s="31"/>
      <c r="F243" s="31"/>
      <c r="G243" s="31"/>
    </row>
    <row r="244" spans="2:7" x14ac:dyDescent="0.25">
      <c r="B244" s="31"/>
      <c r="C244" s="31"/>
      <c r="D244" s="31"/>
      <c r="E244" s="31"/>
      <c r="F244" s="31"/>
      <c r="G244" s="31"/>
    </row>
    <row r="245" spans="2:7" x14ac:dyDescent="0.25">
      <c r="B245" s="31"/>
      <c r="C245" s="31"/>
      <c r="D245" s="31"/>
      <c r="E245" s="31"/>
      <c r="F245" s="31"/>
      <c r="G245" s="31"/>
    </row>
    <row r="246" spans="2:7" x14ac:dyDescent="0.25">
      <c r="B246" s="31"/>
      <c r="C246" s="31"/>
      <c r="D246" s="31"/>
      <c r="E246" s="31"/>
      <c r="F246" s="31"/>
      <c r="G246" s="31"/>
    </row>
    <row r="247" spans="2:7" x14ac:dyDescent="0.25">
      <c r="B247" s="31"/>
      <c r="C247" s="31"/>
      <c r="D247" s="31"/>
      <c r="E247" s="31"/>
      <c r="F247" s="31"/>
      <c r="G247" s="31"/>
    </row>
    <row r="248" spans="2:7" x14ac:dyDescent="0.25">
      <c r="B248" s="31"/>
      <c r="C248" s="31"/>
      <c r="D248" s="31"/>
      <c r="E248" s="31"/>
      <c r="F248" s="31"/>
      <c r="G248" s="31"/>
    </row>
    <row r="249" spans="2:7" x14ac:dyDescent="0.25">
      <c r="B249" s="31"/>
      <c r="C249" s="31"/>
      <c r="D249" s="31"/>
      <c r="E249" s="31"/>
      <c r="F249" s="31"/>
      <c r="G249" s="31"/>
    </row>
    <row r="250" spans="2:7" x14ac:dyDescent="0.25">
      <c r="B250" s="31"/>
      <c r="C250" s="31"/>
      <c r="D250" s="31"/>
      <c r="E250" s="31"/>
      <c r="F250" s="31"/>
      <c r="G250" s="31"/>
    </row>
    <row r="251" spans="2:7" x14ac:dyDescent="0.25">
      <c r="B251" s="31"/>
      <c r="C251" s="31"/>
      <c r="D251" s="31"/>
      <c r="E251" s="31"/>
      <c r="F251" s="31"/>
      <c r="G251" s="31"/>
    </row>
    <row r="252" spans="2:7" x14ac:dyDescent="0.25">
      <c r="B252" s="31"/>
      <c r="C252" s="31"/>
      <c r="D252" s="31"/>
      <c r="E252" s="31"/>
      <c r="F252" s="31"/>
      <c r="G252" s="31"/>
    </row>
    <row r="253" spans="2:7" x14ac:dyDescent="0.25">
      <c r="B253" s="31"/>
      <c r="C253" s="31"/>
      <c r="D253" s="31"/>
      <c r="E253" s="31"/>
      <c r="F253" s="31"/>
      <c r="G253" s="31"/>
    </row>
    <row r="254" spans="2:7" x14ac:dyDescent="0.25">
      <c r="B254" s="31"/>
      <c r="C254" s="31"/>
      <c r="D254" s="31"/>
      <c r="E254" s="31"/>
      <c r="F254" s="31"/>
      <c r="G254" s="31"/>
    </row>
    <row r="255" spans="2:7" x14ac:dyDescent="0.25">
      <c r="B255" s="31"/>
      <c r="C255" s="31"/>
      <c r="D255" s="31"/>
      <c r="E255" s="31"/>
      <c r="F255" s="31"/>
      <c r="G255" s="31"/>
    </row>
    <row r="256" spans="2:7" x14ac:dyDescent="0.25">
      <c r="B256" s="31"/>
      <c r="C256" s="31"/>
      <c r="D256" s="31"/>
      <c r="E256" s="31"/>
      <c r="F256" s="31"/>
      <c r="G256" s="31"/>
    </row>
    <row r="257" spans="2:7" x14ac:dyDescent="0.25">
      <c r="B257" s="31"/>
      <c r="C257" s="31"/>
      <c r="D257" s="31"/>
      <c r="E257" s="31"/>
      <c r="F257" s="31"/>
      <c r="G257" s="31"/>
    </row>
    <row r="258" spans="2:7" x14ac:dyDescent="0.25">
      <c r="B258" s="31"/>
      <c r="C258" s="31"/>
      <c r="D258" s="31"/>
      <c r="E258" s="31"/>
      <c r="F258" s="31"/>
      <c r="G258" s="31"/>
    </row>
    <row r="259" spans="2:7" x14ac:dyDescent="0.25">
      <c r="B259" s="31"/>
      <c r="C259" s="31"/>
      <c r="D259" s="31"/>
      <c r="E259" s="31"/>
      <c r="F259" s="31"/>
      <c r="G259" s="31"/>
    </row>
    <row r="260" spans="2:7" x14ac:dyDescent="0.25">
      <c r="B260" s="31"/>
      <c r="C260" s="31"/>
      <c r="D260" s="31"/>
      <c r="E260" s="31"/>
      <c r="F260" s="31"/>
      <c r="G260" s="31"/>
    </row>
    <row r="261" spans="2:7" x14ac:dyDescent="0.25">
      <c r="B261" s="31"/>
      <c r="C261" s="31"/>
      <c r="D261" s="31"/>
      <c r="E261" s="31"/>
      <c r="F261" s="31"/>
      <c r="G261" s="31"/>
    </row>
    <row r="262" spans="2:7" x14ac:dyDescent="0.25">
      <c r="B262" s="31"/>
      <c r="C262" s="31"/>
      <c r="D262" s="31"/>
      <c r="E262" s="31"/>
      <c r="F262" s="31"/>
      <c r="G262" s="31"/>
    </row>
    <row r="263" spans="2:7" x14ac:dyDescent="0.25">
      <c r="B263" s="31"/>
      <c r="C263" s="31"/>
      <c r="D263" s="31"/>
      <c r="E263" s="31"/>
      <c r="F263" s="31"/>
      <c r="G263" s="31"/>
    </row>
    <row r="264" spans="2:7" x14ac:dyDescent="0.25">
      <c r="B264" s="31"/>
      <c r="C264" s="31"/>
      <c r="D264" s="31"/>
      <c r="E264" s="31"/>
      <c r="F264" s="31"/>
      <c r="G264" s="31"/>
    </row>
    <row r="265" spans="2:7" x14ac:dyDescent="0.25">
      <c r="B265" s="31"/>
      <c r="C265" s="31"/>
      <c r="D265" s="31"/>
      <c r="E265" s="31"/>
      <c r="F265" s="31"/>
      <c r="G265" s="31"/>
    </row>
    <row r="266" spans="2:7" x14ac:dyDescent="0.25">
      <c r="B266" s="31"/>
      <c r="C266" s="31"/>
      <c r="D266" s="31"/>
      <c r="E266" s="31"/>
      <c r="F266" s="31"/>
      <c r="G266" s="31"/>
    </row>
    <row r="267" spans="2:7" x14ac:dyDescent="0.25">
      <c r="B267" s="31"/>
      <c r="C267" s="31"/>
      <c r="D267" s="31"/>
      <c r="E267" s="31"/>
      <c r="F267" s="31"/>
      <c r="G267" s="31"/>
    </row>
  </sheetData>
  <mergeCells count="2">
    <mergeCell ref="C58:G58"/>
    <mergeCell ref="C59:G59"/>
  </mergeCells>
  <printOptions horizontalCentered="1"/>
  <pageMargins left="1" right="1" top="1.5" bottom="1" header="0.8" footer="0.8"/>
  <pageSetup scale="55" orientation="portrait" r:id="rId1"/>
  <headerFooter alignWithMargins="0">
    <oddHeader xml:space="preserve">&amp;L&amp;"Times New Roman,Bold"Southwestern Public Service Company
Regular and Overtime Payroll&amp;R&amp;"Times New Roman,Regular"&amp;10Exhibit SPS-Staff 3-1(a)
Page &amp;P of &amp;N
Docket No. 47527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43BA0596000A488EAED08FFDD50D85" ma:contentTypeVersion="0" ma:contentTypeDescription="Create a new document." ma:contentTypeScope="" ma:versionID="0b0ed691d07b38ac90faaa59b49ce9e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A3A367C-6EE7-4DE6-B79B-18D38822F6E9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53A087-7D94-4F34-94CD-FBF07C3028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BC2EC4-5694-44DE-9790-F5B12013A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response</vt:lpstr>
      <vt:lpstr>response!Print_Area</vt:lpstr>
    </vt:vector>
  </TitlesOfParts>
  <Company>Xcel Energy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Lindemann</dc:creator>
  <cp:lastModifiedBy>Xcel Energy</cp:lastModifiedBy>
  <cp:lastPrinted>2017-11-06T17:56:53Z</cp:lastPrinted>
  <dcterms:created xsi:type="dcterms:W3CDTF">2017-11-03T17:56:56Z</dcterms:created>
  <dcterms:modified xsi:type="dcterms:W3CDTF">2017-11-06T21:57:27Z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0x010100E343BA0596000A488EAED08FFDD50D85</vt:lpwstr>
  </property>
</Properties>
</file>